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<sst xmlns="http://schemas.openxmlformats.org/spreadsheetml/2006/main" count="567" uniqueCount="481">
  <si>
    <t>序号</t>
  </si>
  <si>
    <t>试题内容</t>
  </si>
  <si>
    <r>
      <t>选项</t>
    </r>
    <r>
      <rPr>
        <b/>
        <sz val="12"/>
        <rFont val="Calibri"/>
        <charset val="134"/>
      </rPr>
      <t>A</t>
    </r>
  </si>
  <si>
    <r>
      <t>选项</t>
    </r>
    <r>
      <rPr>
        <b/>
        <sz val="12"/>
        <rFont val="Calibri"/>
        <charset val="134"/>
      </rPr>
      <t>B</t>
    </r>
  </si>
  <si>
    <r>
      <t>选项</t>
    </r>
    <r>
      <rPr>
        <b/>
        <sz val="12"/>
        <rFont val="Calibri"/>
        <charset val="134"/>
      </rPr>
      <t>C</t>
    </r>
  </si>
  <si>
    <r>
      <t>选项</t>
    </r>
    <r>
      <rPr>
        <b/>
        <sz val="12"/>
        <rFont val="Calibri"/>
        <charset val="134"/>
      </rPr>
      <t>D</t>
    </r>
  </si>
  <si>
    <r>
      <t>选项</t>
    </r>
    <r>
      <rPr>
        <b/>
        <sz val="12"/>
        <rFont val="Calibri"/>
        <charset val="134"/>
      </rPr>
      <t>E</t>
    </r>
  </si>
  <si>
    <t>答案</t>
  </si>
  <si>
    <t>答案解析</t>
  </si>
  <si>
    <t>楼梯结构施工图的标注中TB1的表示（）。</t>
  </si>
  <si>
    <t>梯梁的编号</t>
  </si>
  <si>
    <t>梯柱的编号</t>
  </si>
  <si>
    <t>梯板的编号</t>
  </si>
  <si>
    <t>平台板的编号</t>
  </si>
  <si>
    <t>C</t>
  </si>
  <si>
    <t>TB表示的是梯板。</t>
  </si>
  <si>
    <t>建筑立面图应包括投影方向可见的建筑外轮廓线和墙面线脚、构配件、墙面做法及必要的（）。</t>
  </si>
  <si>
    <t>尺寸和标高</t>
  </si>
  <si>
    <t>尺寸和层高</t>
  </si>
  <si>
    <t>结构构造和尺寸</t>
  </si>
  <si>
    <t>结构构造</t>
  </si>
  <si>
    <t>A</t>
  </si>
  <si>
    <t>《建筑制图标准》GB/T50104-2001，第4.2.2：建筑立面图应包括投影方向可见的建筑外轮廓线和墙面线脚、构配件、墙面做法及必要的尺寸和标高等。</t>
  </si>
  <si>
    <t>装配式结构中，编号为NQM2-3029-1022的内墙板，其含义为（  ）。</t>
  </si>
  <si>
    <t>预制内墙板类型为中间门洞内墙，层高3000mm，标志宽度2900mm，门宽1000mm，门高2200mm。</t>
  </si>
  <si>
    <t>预制内墙板类型为固定门垛内墙，标志宽度3000mm，层高2900mm，门宽1000mm，门高2200mm。</t>
  </si>
  <si>
    <t>预制内墙板类型为中间门洞内墙，标志宽度3000mm，层高2900mm，门宽1000mm，门高2200mm。</t>
  </si>
  <si>
    <t>预制内墙板类型为固定门垛内墙，层高3000mm，标志宽度2900mm，门宽1000mm，门高2200mm。</t>
  </si>
  <si>
    <t>参考《预制混凝土剪力墙内墙板》15G365-2</t>
  </si>
  <si>
    <t>装配式结构中,WQC2符号代表(   )。</t>
  </si>
  <si>
    <t>无洞口外墙</t>
  </si>
  <si>
    <t>一个窗洞外墙</t>
  </si>
  <si>
    <t>一个门洞外墙</t>
  </si>
  <si>
    <t>两个窗洞外墙</t>
  </si>
  <si>
    <t>D</t>
  </si>
  <si>
    <t>参考《预制混凝土剪力墙外墙板》15G365-1</t>
  </si>
  <si>
    <t>房屋建筑制图中立面视图应按（）绘制。</t>
  </si>
  <si>
    <t>中心投影法</t>
  </si>
  <si>
    <t>正投影法</t>
  </si>
  <si>
    <t>斜投影法</t>
  </si>
  <si>
    <t>标高投影法法</t>
  </si>
  <si>
    <t>B</t>
  </si>
  <si>
    <t>《建筑制图标准》GB/T50104-2001，第4.2.1条：各种立面图应按正投影法绘制。</t>
  </si>
  <si>
    <t>柱相邻纵向钢筋连接接头相互错开，在同一连接区段内钢筋接头面积百分率不宜大于（）。</t>
  </si>
  <si>
    <t>0.2</t>
  </si>
  <si>
    <t>0.3</t>
  </si>
  <si>
    <t>0.4</t>
  </si>
  <si>
    <t>0.5</t>
  </si>
  <si>
    <r>
      <t>根据</t>
    </r>
    <r>
      <rPr>
        <sz val="12"/>
        <rFont val="Calibri"/>
        <charset val="134"/>
      </rPr>
      <t>22G101-1 P65</t>
    </r>
    <r>
      <rPr>
        <sz val="12"/>
        <rFont val="宋体"/>
        <charset val="134"/>
      </rPr>
      <t>：柱相邻纵向钢筋连接接头相互错开，在同一连接区段内钢筋接头面积百分率不宜大于</t>
    </r>
    <r>
      <rPr>
        <sz val="12"/>
        <rFont val="Calibri"/>
        <charset val="134"/>
      </rPr>
      <t>50%</t>
    </r>
  </si>
  <si>
    <t>施工组织设计总承包单位应明确项目管理组织机构形式，并宜采用（）的形式表示。</t>
  </si>
  <si>
    <t>框图</t>
  </si>
  <si>
    <t>列表</t>
  </si>
  <si>
    <t>图形</t>
  </si>
  <si>
    <t>文字</t>
  </si>
  <si>
    <r>
      <t>参考《建筑施工组织设计规范》GB/T50502第4.2.1条</t>
    </r>
    <r>
      <rPr>
        <sz val="12"/>
        <rFont val="Times New Roman"/>
        <family val="1"/>
        <charset val="0"/>
      </rPr>
      <t> </t>
    </r>
    <r>
      <rPr>
        <sz val="12"/>
        <rFont val="长城宋体"/>
        <charset val="134"/>
      </rPr>
      <t>总承包单位应明确项目管理组织机构形式，并宜采用框图的形式表示。</t>
    </r>
  </si>
  <si>
    <r>
      <t>（</t>
    </r>
    <r>
      <rPr>
        <sz val="12"/>
        <rFont val="Calibri"/>
        <charset val="134"/>
      </rPr>
      <t xml:space="preserve"> </t>
    </r>
    <r>
      <rPr>
        <sz val="12"/>
        <rFont val="宋体"/>
        <charset val="134"/>
      </rPr>
      <t>）应组织各专业监理工程师对工程质量进行竣工预验收。</t>
    </r>
  </si>
  <si>
    <t>专业监理工程师</t>
  </si>
  <si>
    <t>甲方代表</t>
  </si>
  <si>
    <t>项目经理</t>
  </si>
  <si>
    <t>总监理工程师</t>
  </si>
  <si>
    <r>
      <t>解析：《建筑施工质量验收统一标准》</t>
    </r>
    <r>
      <rPr>
        <sz val="12"/>
        <rFont val="Calibri"/>
        <charset val="134"/>
      </rPr>
      <t>GB50300-6.0.5</t>
    </r>
    <r>
      <rPr>
        <sz val="12"/>
        <rFont val="宋体"/>
        <charset val="134"/>
      </rPr>
      <t>条：总监理工程师应组织各专业监理工程师对工程质量进行竣工预验收。</t>
    </r>
  </si>
  <si>
    <t>预制构件吊装、运输前应确定出厂日的混凝土强度不宜低于（）或设计强度等级。</t>
  </si>
  <si>
    <t>C30</t>
  </si>
  <si>
    <t>C25</t>
  </si>
  <si>
    <t>C20</t>
  </si>
  <si>
    <t>C35</t>
  </si>
  <si>
    <t>《装配式混凝土结构构件制作、施工与验收规程》DB21/T 2568，第5.1.3条：预制构件吊装、运输前应确定出厂日的混凝土强度不宜低于C30或设计强度等级。</t>
  </si>
  <si>
    <t>以下（）不是施工技术准备的内容。</t>
  </si>
  <si>
    <t>施工所需技术资料的准备</t>
  </si>
  <si>
    <t>施工方案编制计划</t>
  </si>
  <si>
    <t>试验检验及设备调试工作计划</t>
  </si>
  <si>
    <t>临时设施准备</t>
  </si>
  <si>
    <t>《建筑施工组织设计规范》GB/T 50502-2009，第5.4.1条：施工准备应包括技术准备、现场准备和资金准备等。技术准备应包括施工所需技术资料的准备、施工方案编制计划、试验检验及设备调试工作计划、样板制作计划等。</t>
  </si>
  <si>
    <t>冬季施工安全措施应包括制定（）和防火措施。</t>
  </si>
  <si>
    <t>防汛措施</t>
  </si>
  <si>
    <t>防雷电措施</t>
  </si>
  <si>
    <t>防滑措施</t>
  </si>
  <si>
    <t>防电击措施</t>
  </si>
  <si>
    <t>《装配式建筑施工组织设计规范》T/BCEA 001-2022，第7.6.3.9条：冬季施工安全措施应包括制定防滑措施和防火措施。</t>
  </si>
  <si>
    <t>当地气温不超过25℃时，预拌混凝土搅拌站生产的混凝土从搅拌机卸出到浇筑完毕的延续时间不宜超过（）。</t>
  </si>
  <si>
    <t>60min</t>
  </si>
  <si>
    <t>90min</t>
  </si>
  <si>
    <t>120mim</t>
  </si>
  <si>
    <t>150mim</t>
  </si>
  <si>
    <t>《混凝土质量控制标准》GB 50164-2011，第6.6.14条：混凝土拌合物从搅拌机卸出后到浇筑完毕的延续时间不宜超过表6.6.14的规定。气温不超过25℃时，预拌混凝土搅拌站生产的混凝土从搅拌机卸出到浇筑完毕的延续时间不宜超过150mim。</t>
  </si>
  <si>
    <t>混凝土搅拌运输车搅拌行驶时最高速度不得大于（）km/h。</t>
  </si>
  <si>
    <t>《混凝土搅拌运输车》GB/T 26408-2020，第5.1.18条：在装载运输途中，搅拌筒以 1 r/min~3 r/min 的搅动转速转动，搅拌车最高车速不得超过50km/h。</t>
  </si>
  <si>
    <r>
      <t>三级教育中包括对（</t>
    </r>
    <r>
      <rPr>
        <sz val="12"/>
        <rFont val="Calibri"/>
        <charset val="134"/>
      </rPr>
      <t xml:space="preserve"> </t>
    </r>
    <r>
      <rPr>
        <sz val="12"/>
        <rFont val="宋体"/>
        <charset val="134"/>
      </rPr>
      <t>）、项目、班组的教育。</t>
    </r>
  </si>
  <si>
    <t>安全员</t>
  </si>
  <si>
    <t>甲方</t>
  </si>
  <si>
    <t>企业</t>
  </si>
  <si>
    <t>监理</t>
  </si>
  <si>
    <r>
      <t>解析：《施工企业安全生产管理规范》</t>
    </r>
    <r>
      <rPr>
        <sz val="12"/>
        <rFont val="Calibri"/>
        <charset val="134"/>
      </rPr>
      <t>GB50656-2011 7.0.3</t>
    </r>
    <r>
      <rPr>
        <sz val="12"/>
        <rFont val="宋体"/>
        <charset val="134"/>
      </rPr>
      <t>：安全教育和培训的类型应包括各类上岗证书的初审、复审培训，三级教育（企业、项目、班组）、岗前教育、日常教育、年度继续教育。</t>
    </r>
  </si>
  <si>
    <t>现浇混凝土结构模板底模安装时，底模上表面标高的允许偏差是（）。</t>
  </si>
  <si>
    <t>±20mm</t>
  </si>
  <si>
    <t>±10mm</t>
  </si>
  <si>
    <t>±5mm</t>
  </si>
  <si>
    <t>±2mm</t>
  </si>
  <si>
    <t>《混凝土结构工程施工质量验收规范》GB 50204-2015，第4.2.10条：现浇结构模板安装的尺寸偏差及检验方法应符合表4.2.10的规定。底模上表面标高允许偏差是±5mm。</t>
  </si>
  <si>
    <r>
      <t>基坑回填时，回填压实施工应符合下列规定：人工填土打夯施工时的分层厚度小于（</t>
    </r>
    <r>
      <rPr>
        <sz val="12"/>
        <rFont val="Calibri"/>
        <charset val="134"/>
      </rPr>
      <t xml:space="preserve">  </t>
    </r>
    <r>
      <rPr>
        <sz val="12"/>
        <rFont val="宋体"/>
        <charset val="134"/>
      </rPr>
      <t>）</t>
    </r>
  </si>
  <si>
    <t>100mm</t>
  </si>
  <si>
    <t>150mm</t>
  </si>
  <si>
    <t>200mm</t>
  </si>
  <si>
    <t>250mm</t>
  </si>
  <si>
    <r>
      <t>GB51004-2015</t>
    </r>
    <r>
      <rPr>
        <sz val="12"/>
        <rFont val="宋体"/>
        <charset val="134"/>
      </rPr>
      <t>《建筑地基基础工程施工规范》</t>
    </r>
    <r>
      <rPr>
        <sz val="12"/>
        <rFont val="Calibri"/>
        <charset val="134"/>
      </rPr>
      <t>8.5.6</t>
    </r>
    <r>
      <rPr>
        <sz val="12"/>
        <rFont val="宋体"/>
        <charset val="134"/>
      </rPr>
      <t>回填压实施工应符合下列规定：</t>
    </r>
    <r>
      <rPr>
        <sz val="12"/>
        <rFont val="Calibri"/>
        <charset val="134"/>
      </rPr>
      <t xml:space="preserve">
1</t>
    </r>
    <r>
      <rPr>
        <sz val="12"/>
        <rFont val="宋体"/>
        <charset val="134"/>
      </rPr>
      <t>轮（夯）迹应相互搭接，机械压实应控制行驶速度。</t>
    </r>
    <r>
      <rPr>
        <sz val="12"/>
        <rFont val="Calibri"/>
        <charset val="134"/>
      </rPr>
      <t xml:space="preserve">
2</t>
    </r>
    <r>
      <rPr>
        <sz val="12"/>
        <rFont val="宋体"/>
        <charset val="134"/>
      </rPr>
      <t>在建筑物转角、空间狭小等机械压实不能作业的区域，可采用人工压实的方法。</t>
    </r>
    <r>
      <rPr>
        <sz val="12"/>
        <rFont val="Calibri"/>
        <charset val="134"/>
      </rPr>
      <t xml:space="preserve">
3</t>
    </r>
    <r>
      <rPr>
        <sz val="12"/>
        <rFont val="宋体"/>
        <charset val="134"/>
      </rPr>
      <t>回填面积较大的区域，应采取分层、分块（段）回填压实的方法，各块（段）交界面应设置成斜坡形，辗迹应重叠</t>
    </r>
    <r>
      <rPr>
        <sz val="12"/>
        <rFont val="Calibri"/>
        <charset val="134"/>
      </rPr>
      <t>0.5m~1.0m</t>
    </r>
    <r>
      <rPr>
        <sz val="12"/>
        <rFont val="宋体"/>
        <charset val="134"/>
      </rPr>
      <t>，填土施工时的分层厚度及压实遍数应符合表</t>
    </r>
    <r>
      <rPr>
        <sz val="12"/>
        <rFont val="Calibri"/>
        <charset val="134"/>
      </rPr>
      <t>8.5.6</t>
    </r>
    <r>
      <rPr>
        <sz val="12"/>
        <rFont val="宋体"/>
        <charset val="134"/>
      </rPr>
      <t>的规定，上、下层交界面应错开，错开距离不应小于</t>
    </r>
    <r>
      <rPr>
        <sz val="12"/>
        <rFont val="Calibri"/>
        <charset val="134"/>
      </rPr>
      <t>1m</t>
    </r>
    <r>
      <rPr>
        <sz val="12"/>
        <rFont val="宋体"/>
        <charset val="134"/>
      </rPr>
      <t>。</t>
    </r>
    <r>
      <rPr>
        <sz val="12"/>
        <rFont val="Calibri"/>
        <charset val="134"/>
      </rPr>
      <t xml:space="preserve">
</t>
    </r>
    <r>
      <rPr>
        <sz val="12"/>
        <rFont val="宋体"/>
        <charset val="134"/>
      </rPr>
      <t>采用人工打夯时，分层厚度应小于</t>
    </r>
    <r>
      <rPr>
        <sz val="12"/>
        <rFont val="Calibri"/>
        <charset val="134"/>
      </rPr>
      <t>200mm</t>
    </r>
    <r>
      <rPr>
        <sz val="12"/>
        <rFont val="宋体"/>
        <charset val="134"/>
      </rPr>
      <t>。</t>
    </r>
  </si>
  <si>
    <t>建筑生石灰熟化为石灰膏，其熟化时间不得少于（）。</t>
  </si>
  <si>
    <t>2d</t>
  </si>
  <si>
    <t>3d</t>
  </si>
  <si>
    <t>7d</t>
  </si>
  <si>
    <t>14d</t>
  </si>
  <si>
    <r>
      <t>解析：根据《砌体结构工程施工质量验收规范》</t>
    </r>
    <r>
      <rPr>
        <sz val="12"/>
        <rFont val="Calibri"/>
        <charset val="134"/>
      </rPr>
      <t>GB50203-4.0.3-2</t>
    </r>
    <r>
      <rPr>
        <sz val="12"/>
        <rFont val="宋体"/>
        <charset val="134"/>
      </rPr>
      <t>：建筑生石、建筑生石灰粉熟化为石灰膏，其熟化时间不得少于</t>
    </r>
    <r>
      <rPr>
        <sz val="12"/>
        <rFont val="Calibri"/>
        <charset val="134"/>
      </rPr>
      <t>7d</t>
    </r>
    <r>
      <rPr>
        <sz val="12"/>
        <rFont val="宋体"/>
        <charset val="134"/>
      </rPr>
      <t>和</t>
    </r>
    <r>
      <rPr>
        <sz val="12"/>
        <rFont val="Calibri"/>
        <charset val="134"/>
      </rPr>
      <t>2d</t>
    </r>
  </si>
  <si>
    <t>采用砂浆掺外加剂法、暖棚法施工时，砂浆使用温度不应低于（）。</t>
  </si>
  <si>
    <r>
      <t>-5</t>
    </r>
    <r>
      <rPr>
        <sz val="12"/>
        <rFont val="宋体"/>
        <charset val="134"/>
      </rPr>
      <t>℃</t>
    </r>
  </si>
  <si>
    <r>
      <t>0</t>
    </r>
    <r>
      <rPr>
        <sz val="12"/>
        <rFont val="宋体"/>
        <charset val="134"/>
      </rPr>
      <t>℃</t>
    </r>
  </si>
  <si>
    <r>
      <t>5</t>
    </r>
    <r>
      <rPr>
        <sz val="12"/>
        <rFont val="宋体"/>
        <charset val="134"/>
      </rPr>
      <t>℃</t>
    </r>
  </si>
  <si>
    <r>
      <t>10</t>
    </r>
    <r>
      <rPr>
        <sz val="12"/>
        <rFont val="宋体"/>
        <charset val="134"/>
      </rPr>
      <t>℃</t>
    </r>
  </si>
  <si>
    <r>
      <t>解析：根据《砌体结构工程施工质量验收规范》</t>
    </r>
    <r>
      <rPr>
        <sz val="12"/>
        <rFont val="Calibri"/>
        <charset val="134"/>
      </rPr>
      <t>GB50203</t>
    </r>
    <r>
      <rPr>
        <sz val="12"/>
        <rFont val="宋体"/>
        <charset val="134"/>
      </rPr>
      <t>第</t>
    </r>
    <r>
      <rPr>
        <sz val="12"/>
        <rFont val="Calibri"/>
        <charset val="134"/>
      </rPr>
      <t>10.0.9</t>
    </r>
    <r>
      <rPr>
        <sz val="12"/>
        <rFont val="宋体"/>
        <charset val="134"/>
      </rPr>
      <t>条采用砂浆掺外加剂法、暖棚法施工时，砂浆使用温度不应低于</t>
    </r>
    <r>
      <rPr>
        <sz val="12"/>
        <rFont val="Calibri"/>
        <charset val="134"/>
      </rPr>
      <t>5</t>
    </r>
    <r>
      <rPr>
        <sz val="12"/>
        <rFont val="宋体"/>
        <charset val="134"/>
      </rPr>
      <t>℃。</t>
    </r>
  </si>
  <si>
    <r>
      <t>现浇结构模板安装时，梁模板内部尺寸的允许偏差为（）</t>
    </r>
    <r>
      <rPr>
        <sz val="12"/>
        <rFont val="Calibri"/>
        <charset val="134"/>
      </rPr>
      <t>mm</t>
    </r>
    <r>
      <rPr>
        <sz val="12"/>
        <rFont val="宋体"/>
        <charset val="134"/>
      </rPr>
      <t>。</t>
    </r>
  </si>
  <si>
    <t>±2</t>
  </si>
  <si>
    <t>±3</t>
  </si>
  <si>
    <t>±5</t>
  </si>
  <si>
    <t>±7</t>
  </si>
  <si>
    <r>
      <t>《混凝土结构工程质量验收规范》</t>
    </r>
    <r>
      <rPr>
        <sz val="12"/>
        <rFont val="Calibri"/>
        <charset val="134"/>
      </rPr>
      <t>GB50204</t>
    </r>
    <r>
      <rPr>
        <sz val="12"/>
        <rFont val="宋体"/>
        <charset val="134"/>
      </rPr>
      <t>；参见表</t>
    </r>
    <r>
      <rPr>
        <sz val="12"/>
        <rFont val="Calibri"/>
        <charset val="134"/>
      </rPr>
      <t>4.2.10</t>
    </r>
    <r>
      <rPr>
        <sz val="12"/>
        <rFont val="宋体"/>
        <charset val="134"/>
      </rPr>
      <t>（现浇结构模板安装的允许偏差及检验方法）</t>
    </r>
  </si>
  <si>
    <r>
      <t>地下防水工程中，临时支护墙体表面平整度的允许偏差应为（</t>
    </r>
    <r>
      <rPr>
        <sz val="12"/>
        <rFont val="Calibri"/>
        <charset val="134"/>
      </rPr>
      <t xml:space="preserve"> </t>
    </r>
    <r>
      <rPr>
        <sz val="12"/>
        <rFont val="宋体"/>
        <charset val="134"/>
      </rPr>
      <t>）。</t>
    </r>
  </si>
  <si>
    <t>30mm</t>
  </si>
  <si>
    <t>50mm</t>
  </si>
  <si>
    <t>80mm</t>
  </si>
  <si>
    <r>
      <t>《地下防水工程质量验收规范》-GB50208-2011，第</t>
    </r>
    <r>
      <rPr>
        <sz val="12"/>
        <rFont val="Calibri"/>
        <charset val="134"/>
      </rPr>
      <t>6.2.13</t>
    </r>
    <r>
      <rPr>
        <sz val="12"/>
        <rFont val="宋体"/>
        <charset val="134"/>
      </rPr>
      <t>条：</t>
    </r>
    <r>
      <rPr>
        <sz val="12"/>
        <rFont val="Calibri"/>
        <charset val="134"/>
      </rPr>
      <t xml:space="preserve"> </t>
    </r>
    <r>
      <rPr>
        <sz val="12"/>
        <rFont val="宋体"/>
        <charset val="134"/>
      </rPr>
      <t>地下连续墙墙体表面平整度</t>
    </r>
    <r>
      <rPr>
        <sz val="12"/>
        <rFont val="Calibri"/>
        <charset val="134"/>
      </rPr>
      <t>,</t>
    </r>
    <r>
      <rPr>
        <sz val="12"/>
        <rFont val="宋体"/>
        <charset val="134"/>
      </rPr>
      <t>临时支护墙体允许偏差不超过</t>
    </r>
    <r>
      <rPr>
        <sz val="12"/>
        <rFont val="Calibri"/>
        <charset val="134"/>
      </rPr>
      <t>50mm,</t>
    </r>
    <r>
      <rPr>
        <sz val="12"/>
        <rFont val="宋体"/>
        <charset val="134"/>
      </rPr>
      <t>单一或复合墙体允许偏差为</t>
    </r>
    <r>
      <rPr>
        <sz val="12"/>
        <rFont val="Calibri"/>
        <charset val="134"/>
      </rPr>
      <t>30mm</t>
    </r>
    <r>
      <rPr>
        <sz val="12"/>
        <rFont val="宋体"/>
        <charset val="134"/>
      </rPr>
      <t>。</t>
    </r>
  </si>
  <si>
    <t>混凝土结构工程模板分项工程施工时，预留洞中心线位置的允许偏差为（）。</t>
  </si>
  <si>
    <t>10mm</t>
  </si>
  <si>
    <t>20mm</t>
  </si>
  <si>
    <t>40mm</t>
  </si>
  <si>
    <t>《混凝土结构工程施工质量验收规范》GB 50204-2015，第4.2.9条：预埋件和预留孔洞的位置应满足设计和施工方案的要求。当设计无具体要求时，其位置偏差应符合表4.2.9的规定。预留洞中心线位置允许偏差为10mm。</t>
  </si>
  <si>
    <t>装配式结构中，预制柱的纵向受力钢筋可集中于四角配置且宜（）布置。</t>
  </si>
  <si>
    <t>交叉</t>
  </si>
  <si>
    <t>交错</t>
  </si>
  <si>
    <t>对称</t>
  </si>
  <si>
    <t>随意</t>
  </si>
  <si>
    <t>参考《装配式混凝土建筑技术标准》GB/T51231 第5.6.3条 预制柱的纵向受力钢筋可集中于四角配置且宜对称布置。</t>
  </si>
  <si>
    <t>装配式结构中，预制柱的矩形柱截面边长不宜小于（）mm。</t>
  </si>
  <si>
    <t>参考《装配式混凝土建筑技术标准》GB/T51231 第5.6.3条 矩形柱截面边长不宜小于400mm，圆形截面柱直径不宜小于450mm，且不宜小于同方向梁宽的1.5倍。</t>
  </si>
  <si>
    <t>装配式结构中，预制圆形截面柱直径不宜小于（）mm，且不宜小于同方向梁宽的1.5倍。</t>
  </si>
  <si>
    <t>装配式结构中，预制外墙板水平接缝宜采用（）或企口缝构造。</t>
  </si>
  <si>
    <t>高低缝</t>
  </si>
  <si>
    <t>平行缝</t>
  </si>
  <si>
    <t>水平缝</t>
  </si>
  <si>
    <t>凹凸缝</t>
  </si>
  <si>
    <t>参考《装配式混凝土结构技术规程》JGJ1-2014 第5.3.4条 预制外墙板水平接缝宜采用高低缝或企口缝构造。</t>
  </si>
  <si>
    <t>装配式结构中，预制结构构件采用钢筋套筒灌浆连接时，应在构件生产前进行钢筋套筒灌浆连接接头的抗拉强度试验，每种规格的连接接头试件数量不应少于（）个。</t>
  </si>
  <si>
    <t>2</t>
  </si>
  <si>
    <t>3</t>
  </si>
  <si>
    <t>4</t>
  </si>
  <si>
    <t>5</t>
  </si>
  <si>
    <t>参考《装配式混凝土结构技术规程》JGJ1-2014 第11.1.4条 预制结构构件采用钢筋套筒灌浆连接时，应在构件生产前进行钢筋套筒灌浆连接接头的抗拉强度试验，每种规格的连接接头试件数量不应少于3个。</t>
  </si>
  <si>
    <t>装配式建筑施工中，外墙板接缝处的 密封胶应与混凝土具有（），以及规定的抗剪切和伸缩变形能力。</t>
  </si>
  <si>
    <t>相似性</t>
  </si>
  <si>
    <t>抗渗性</t>
  </si>
  <si>
    <t>渗透性</t>
  </si>
  <si>
    <t>相容性</t>
  </si>
  <si>
    <t>参考《装配式混凝土结构技术规程》JGJ1-2014 第4.3.1条 外墙板接缝处的密封胶应与混凝土具有相容性，以及规定的抗剪切和伸缩变形能力；密封胶尚应具有防霉、防水、防火、耐候等性能；</t>
  </si>
  <si>
    <t>装配式建筑施工中，外挂墙板与主体结构宜采用（）连接。</t>
  </si>
  <si>
    <t>刚性</t>
  </si>
  <si>
    <t>螺栓</t>
  </si>
  <si>
    <t>现浇</t>
  </si>
  <si>
    <t>柔性</t>
  </si>
  <si>
    <t>参考《装配式混凝土结构技术规程》JGJ1-2014 第10.1.5条 外挂墙板与主体结构宜采用柔性连接。</t>
  </si>
  <si>
    <t>装配式建筑施工中，竖向接缝处应设置后浇带，后浇带截面面积不宜小于（）㎡。</t>
  </si>
  <si>
    <t>参照《装配式混凝土建筑技术标准》GBT51231。第5.8.6条，竖向接缝处应设置后浇带，后浇带横截面面积不宜小于0.01㎡</t>
  </si>
  <si>
    <t>装配式建筑施工中，受弯叠合构件的装配施工在混凝土浇筑前，应按（）检查结合面的粗糙度及预制构件的外露钢筋。</t>
  </si>
  <si>
    <t>设计要求</t>
  </si>
  <si>
    <t>监理要求</t>
  </si>
  <si>
    <t>项目经理要求</t>
  </si>
  <si>
    <t>施工方案</t>
  </si>
  <si>
    <t>参考《装配式混凝土结构技术规程》JGJ1-2014 第12.3.9条 受弯叠合构件的装配施工在混凝土浇筑前，应按设计要求检查结合面的粗糙度及预制构件的外露钢筋。</t>
  </si>
  <si>
    <t>钢柱安装时，设计要求顶紧的构件或节点，钢柱现场拼接接头边缘最大间隙不应大于（）mm。</t>
  </si>
  <si>
    <t>《钢结构工程施工质量验收规范》GB50205第10.3.2条：设计要求顶紧的构件或节点、钢柱现场拼接接头接触面不应少于70％密贴，且边缘最大间隙不应大于0.8mm。</t>
  </si>
  <si>
    <r>
      <t>钢筋弯弧内直径，</t>
    </r>
    <r>
      <rPr>
        <sz val="12"/>
        <rFont val="Calibri"/>
        <charset val="134"/>
      </rPr>
      <t>500MPa</t>
    </r>
    <r>
      <rPr>
        <sz val="12"/>
        <rFont val="宋体"/>
        <charset val="134"/>
      </rPr>
      <t>级带肋钢筋。当直径为</t>
    </r>
    <r>
      <rPr>
        <sz val="12"/>
        <rFont val="Calibri"/>
        <charset val="134"/>
      </rPr>
      <t>28mm</t>
    </r>
    <r>
      <rPr>
        <sz val="12"/>
        <rFont val="宋体"/>
        <charset val="134"/>
      </rPr>
      <t>及以上时不应小于钢筋直径的（）倍。</t>
    </r>
  </si>
  <si>
    <t>6</t>
  </si>
  <si>
    <t>7</t>
  </si>
  <si>
    <r>
      <t>参考：《建筑工程施工工艺实施与管理》（初级）</t>
    </r>
    <r>
      <rPr>
        <sz val="12"/>
        <rFont val="Calibri"/>
        <charset val="134"/>
      </rPr>
      <t xml:space="preserve"> P135 </t>
    </r>
    <r>
      <rPr>
        <sz val="12"/>
        <rFont val="宋体"/>
        <charset val="134"/>
      </rPr>
      <t>钢筋弯弧内直径，</t>
    </r>
    <r>
      <rPr>
        <sz val="12"/>
        <rFont val="Calibri"/>
        <charset val="134"/>
      </rPr>
      <t>500MPa</t>
    </r>
    <r>
      <rPr>
        <sz val="12"/>
        <rFont val="宋体"/>
        <charset val="134"/>
      </rPr>
      <t>级带肋钢筋。当直径为</t>
    </r>
    <r>
      <rPr>
        <sz val="12"/>
        <rFont val="Calibri"/>
        <charset val="134"/>
      </rPr>
      <t>28mm</t>
    </r>
    <r>
      <rPr>
        <sz val="12"/>
        <rFont val="宋体"/>
        <charset val="134"/>
      </rPr>
      <t>及以上时不应小于钢筋直径的</t>
    </r>
    <r>
      <rPr>
        <sz val="12"/>
        <rFont val="Calibri"/>
        <charset val="134"/>
      </rPr>
      <t>7</t>
    </r>
    <r>
      <rPr>
        <sz val="12"/>
        <rFont val="宋体"/>
        <charset val="134"/>
      </rPr>
      <t>倍。</t>
    </r>
  </si>
  <si>
    <t>屋面细部构造工程各分项工程每个检验批应（）检验。</t>
  </si>
  <si>
    <t>抽检70%</t>
  </si>
  <si>
    <t>抽检80%</t>
  </si>
  <si>
    <t>抽检90%</t>
  </si>
  <si>
    <t>全数</t>
  </si>
  <si>
    <t>《屋面工程质量验收规范》GB50207第8.1.2条：细部构造工程各分项工程每个检验批应全数进行检验。</t>
  </si>
  <si>
    <t>当上下层预制剪力墙竖向钢筋采用挤压套筒连接时，预制剪力墙底后浇段内的水平钢筋直径不应小于（）mm。</t>
  </si>
  <si>
    <t>《装配式混凝土建筑技术标准》GBT51231-2016，第5.7.11-1条：当上下层预制剪力墙竖向钢筋采用挤压套筒连接时，预制剪力墙底后浇段内的水平钢筋直径不应小10mm和预制剪力墙水平分布钢筋直径的较大值。</t>
  </si>
  <si>
    <t>当锚固钢筋的保护层厚度不大于5d时，锚固长度范围内应配置横向构造钢筋，对板、墙等平面构件，构造钢筋间距不应大于10d，且均不大于（）mm。</t>
  </si>
  <si>
    <t>《混凝土结构设计规范》GB 50010-2010，第8.3.1条：3当锚固钢筋的保护层厚度不大于5d时，锚固长度范围内应配置横向构造钢筋，其直径不应小于d/4；对梁、柱、斜撑等构件间距不应大于5d，对板、墙等平面构件间距不应大于10d，且均不应大于100mm，此处d为锚固钢筋的直径。</t>
  </si>
  <si>
    <t>采用井点降水施工时，地下水位与作业面高差宜控制在（）mm以内，并应根据施工进度进行水位自动控制。</t>
  </si>
  <si>
    <t>《建筑工程绿色施工规范》GB／T50905-2014，第6.5.3条：采用井点降水施工时，地下水位与作业面高差宜控制在250mm以内，并应根据施工进度进行水位自动控制。</t>
  </si>
  <si>
    <t>安装塑料门窗时，其环境温度不宜低于（）。</t>
  </si>
  <si>
    <t>0℃</t>
  </si>
  <si>
    <t>5℃</t>
  </si>
  <si>
    <t>10℃</t>
  </si>
  <si>
    <t>15℃</t>
  </si>
  <si>
    <t>《塑料门窗工程技术规程》 JGJ103-2008第5.2.12：安装门窗时，其环境温度不宜低于5℃。</t>
  </si>
  <si>
    <t>装配式结构中，螺纹接头和半灌浆套筒连接接头应使用（）拧紧至规定扭力值；</t>
  </si>
  <si>
    <t>开口扳手</t>
  </si>
  <si>
    <t>固定板手</t>
  </si>
  <si>
    <t>专用扭力扳手</t>
  </si>
  <si>
    <t>钢筋扳手</t>
  </si>
  <si>
    <r>
      <t> </t>
    </r>
    <r>
      <rPr>
        <sz val="12"/>
        <rFont val="宋体"/>
        <charset val="134"/>
      </rPr>
      <t>参考《装配式混凝土建筑技术标准》GB/T51231 第9.4.2条 螺纹接头和半灌浆套筒连接接头应使用专用扭力扳手拧紧至规定扭力值；</t>
    </r>
  </si>
  <si>
    <t>装配整体式框架结构中，预制柱的纵向钢筋连接，当房屋高度不大于（）m或层数不超过（）层时，可采用套筒灌浆、浆锚搭接、焊接等连接方式。</t>
  </si>
  <si>
    <t>12，5</t>
  </si>
  <si>
    <t>12，3</t>
  </si>
  <si>
    <t>15，3</t>
  </si>
  <si>
    <t>15，5</t>
  </si>
  <si>
    <t>参考《装配式混凝土结构技术规程》JGJ1-2014 第7.1.2条 装配整体式框架结构中，预制柱的纵向钢筋连接，当房屋高度不大于12m或层数不超过3层时，可采用套筒灌浆、浆锚搭接、焊接等连接方式。</t>
  </si>
  <si>
    <t>装配式混凝土结构连接节点及叠合构件浇筑混凝土前，应进行（）验收。</t>
  </si>
  <si>
    <t>单位工程</t>
  </si>
  <si>
    <t>分部工程</t>
  </si>
  <si>
    <t>分项工程</t>
  </si>
  <si>
    <t>检验批</t>
  </si>
  <si>
    <t>参考《装配式混凝土建筑技术标准》GB/T51231 第11.1.5条 装配式混凝土结构连接节点及叠合构件浇筑混凝土前，应进行隐蔽工程验收。</t>
  </si>
  <si>
    <t>装配式结构中，预制柱纵向受力钢筋直径不宜小于（）mm。</t>
  </si>
  <si>
    <t>参考《装配式混凝土建筑技术标准》GB/T51231 第5.6.3条 预制柱纵向受力钢筋直径不宜小于20mm。</t>
  </si>
  <si>
    <r>
      <t>根据《混凝土结构工程施工质量验收规范</t>
    </r>
    <r>
      <rPr>
        <sz val="12"/>
        <rFont val="Calibri"/>
        <charset val="134"/>
      </rPr>
      <t xml:space="preserve"> </t>
    </r>
    <r>
      <rPr>
        <sz val="12"/>
        <rFont val="宋体"/>
        <charset val="134"/>
      </rPr>
      <t>》，对于预制构件的尺寸偏差的检查数量为：同一类型的构件，不超过（</t>
    </r>
    <r>
      <rPr>
        <sz val="12"/>
        <rFont val="Calibri"/>
        <charset val="134"/>
      </rPr>
      <t xml:space="preserve"> </t>
    </r>
    <r>
      <rPr>
        <sz val="12"/>
        <rFont val="宋体"/>
        <charset val="134"/>
      </rPr>
      <t>）件为一批，每批应抽查构件数量的（</t>
    </r>
    <r>
      <rPr>
        <sz val="12"/>
        <rFont val="Calibri"/>
        <charset val="134"/>
      </rPr>
      <t xml:space="preserve"> </t>
    </r>
    <r>
      <rPr>
        <sz val="12"/>
        <rFont val="宋体"/>
        <charset val="134"/>
      </rPr>
      <t>），且不应少于（</t>
    </r>
    <r>
      <rPr>
        <sz val="12"/>
        <rFont val="Calibri"/>
        <charset val="134"/>
      </rPr>
      <t xml:space="preserve"> </t>
    </r>
    <r>
      <rPr>
        <sz val="12"/>
        <rFont val="宋体"/>
        <charset val="134"/>
      </rPr>
      <t>）件。</t>
    </r>
  </si>
  <si>
    <r>
      <t>100</t>
    </r>
    <r>
      <rPr>
        <sz val="12"/>
        <rFont val="宋体"/>
        <charset val="134"/>
      </rPr>
      <t>；</t>
    </r>
    <r>
      <rPr>
        <sz val="12"/>
        <rFont val="Calibri"/>
        <charset val="134"/>
      </rPr>
      <t xml:space="preserve">50% </t>
    </r>
    <r>
      <rPr>
        <sz val="12"/>
        <rFont val="宋体"/>
        <charset val="134"/>
      </rPr>
      <t>；</t>
    </r>
    <r>
      <rPr>
        <sz val="12"/>
        <rFont val="Calibri"/>
        <charset val="134"/>
      </rPr>
      <t>2</t>
    </r>
  </si>
  <si>
    <r>
      <t>100</t>
    </r>
    <r>
      <rPr>
        <sz val="12"/>
        <rFont val="宋体"/>
        <charset val="134"/>
      </rPr>
      <t>；</t>
    </r>
    <r>
      <rPr>
        <sz val="12"/>
        <rFont val="Calibri"/>
        <charset val="134"/>
      </rPr>
      <t>5%</t>
    </r>
    <r>
      <rPr>
        <sz val="12"/>
        <rFont val="宋体"/>
        <charset val="134"/>
      </rPr>
      <t>；</t>
    </r>
    <r>
      <rPr>
        <sz val="12"/>
        <rFont val="Calibri"/>
        <charset val="134"/>
      </rPr>
      <t>3</t>
    </r>
  </si>
  <si>
    <r>
      <t>1000</t>
    </r>
    <r>
      <rPr>
        <sz val="12"/>
        <rFont val="宋体"/>
        <charset val="134"/>
      </rPr>
      <t>；</t>
    </r>
    <r>
      <rPr>
        <sz val="12"/>
        <rFont val="Calibri"/>
        <charset val="134"/>
      </rPr>
      <t>5%</t>
    </r>
    <r>
      <rPr>
        <sz val="12"/>
        <rFont val="宋体"/>
        <charset val="134"/>
      </rPr>
      <t>；</t>
    </r>
    <r>
      <rPr>
        <sz val="12"/>
        <rFont val="Calibri"/>
        <charset val="134"/>
      </rPr>
      <t>3</t>
    </r>
  </si>
  <si>
    <r>
      <t>1000</t>
    </r>
    <r>
      <rPr>
        <sz val="12"/>
        <rFont val="宋体"/>
        <charset val="134"/>
      </rPr>
      <t>；</t>
    </r>
    <r>
      <rPr>
        <sz val="12"/>
        <rFont val="Calibri"/>
        <charset val="134"/>
      </rPr>
      <t xml:space="preserve">50% </t>
    </r>
    <r>
      <rPr>
        <sz val="12"/>
        <rFont val="宋体"/>
        <charset val="134"/>
      </rPr>
      <t>；</t>
    </r>
    <r>
      <rPr>
        <sz val="12"/>
        <rFont val="Calibri"/>
        <charset val="134"/>
      </rPr>
      <t>2</t>
    </r>
  </si>
  <si>
    <r>
      <t>解析：《混凝土结构工程施工质量验收规范</t>
    </r>
    <r>
      <rPr>
        <sz val="12"/>
        <rFont val="Calibri"/>
        <charset val="134"/>
      </rPr>
      <t xml:space="preserve"> </t>
    </r>
    <r>
      <rPr>
        <sz val="12"/>
        <rFont val="宋体"/>
        <charset val="134"/>
      </rPr>
      <t>》</t>
    </r>
    <r>
      <rPr>
        <sz val="12"/>
        <rFont val="Calibri"/>
        <charset val="134"/>
      </rPr>
      <t>GB50204-2015</t>
    </r>
    <r>
      <rPr>
        <sz val="12"/>
        <rFont val="宋体"/>
        <charset val="134"/>
      </rPr>
      <t>，</t>
    </r>
    <r>
      <rPr>
        <sz val="12"/>
        <rFont val="Calibri"/>
        <charset val="134"/>
      </rPr>
      <t xml:space="preserve"> 9.2.7</t>
    </r>
    <r>
      <rPr>
        <sz val="12"/>
        <rFont val="宋体"/>
        <charset val="134"/>
      </rPr>
      <t>：</t>
    </r>
    <r>
      <rPr>
        <sz val="12"/>
        <rFont val="Calibri"/>
        <charset val="134"/>
      </rPr>
      <t> </t>
    </r>
    <r>
      <rPr>
        <sz val="12"/>
        <rFont val="宋体"/>
        <charset val="134"/>
      </rPr>
      <t>检查数量：同一类型的构件，不超过</t>
    </r>
    <r>
      <rPr>
        <sz val="12"/>
        <rFont val="Calibri"/>
        <charset val="134"/>
      </rPr>
      <t>100</t>
    </r>
    <r>
      <rPr>
        <sz val="12"/>
        <rFont val="宋体"/>
        <charset val="134"/>
      </rPr>
      <t>件为一批，每批应抽查构件数量的</t>
    </r>
    <r>
      <rPr>
        <sz val="12"/>
        <rFont val="Calibri"/>
        <charset val="134"/>
      </rPr>
      <t>5</t>
    </r>
    <r>
      <rPr>
        <sz val="12"/>
        <rFont val="宋体"/>
        <charset val="134"/>
      </rPr>
      <t>％，且不应少于</t>
    </r>
    <r>
      <rPr>
        <sz val="12"/>
        <rFont val="Calibri"/>
        <charset val="134"/>
      </rPr>
      <t>3</t>
    </r>
    <r>
      <rPr>
        <sz val="12"/>
        <rFont val="宋体"/>
        <charset val="134"/>
      </rPr>
      <t>件。</t>
    </r>
  </si>
  <si>
    <t>门窗框周围的缝隙填充应采用（）。</t>
  </si>
  <si>
    <t>亲水保温材料</t>
  </si>
  <si>
    <t>憎水保温材料</t>
  </si>
  <si>
    <t>高分子材料</t>
  </si>
  <si>
    <t>复合材料</t>
  </si>
  <si>
    <t>《建筑工程绿色施工规范》GB／T50905-2014，第8.3.3条：门窗框周围的缝隙填充应采用憎水保温材料。</t>
  </si>
  <si>
    <t>装配式结构中，预制柱的底部应设置键槽且宜设置粗糙面，键槽应均匀布置，键槽深度不宜小于（）mm，键槽端部斜面倾角不宜大于（）。</t>
  </si>
  <si>
    <t>45，30°</t>
  </si>
  <si>
    <t>30，45°</t>
  </si>
  <si>
    <t>45，45°</t>
  </si>
  <si>
    <t>30，30°</t>
  </si>
  <si>
    <t>参考《装配式混凝土结构技术规程》JGJ1-2014 第6.5.5条 预制柱的底部应设置键槽且宜设置粗糙面，键槽应均匀布置，键槽深度不宜小于30mm，键槽端部斜面倾角不宜大于30°。</t>
  </si>
  <si>
    <t>装配式结构中，预制墙板调整就位后，墙底部连接部位宜采用（）封堵。</t>
  </si>
  <si>
    <t>砂浆</t>
  </si>
  <si>
    <t>钢板</t>
  </si>
  <si>
    <t>模板</t>
  </si>
  <si>
    <t>方木</t>
  </si>
  <si>
    <t>参考《装配式混凝土建筑技术标准》GB/T51231 第10.3.7条 预制墙板调整就位后，墙底部连接部位宜采用模板封堵。</t>
  </si>
  <si>
    <t>装配式建筑中，预制构件的混凝土强度等级不宜低于（）</t>
  </si>
  <si>
    <t>C40</t>
  </si>
  <si>
    <t>参考《装配式混凝土结构技术规程》JGJ1-2014 第4.1.2条 预制构件的混凝土强度等级不宜低于C30；预应力混凝土预制构件的混凝土强度等级不宜低于C40，且不应低于C30；现浇混凝土的强度等级不应低于C25。</t>
  </si>
  <si>
    <t>装配式建筑中，预制构件表面预贴饰面砖、石材等饰面与混凝土的（）应符合设计和国家现行有关标准的规定。</t>
  </si>
  <si>
    <t>粘结性能</t>
  </si>
  <si>
    <t>结构性能检验</t>
  </si>
  <si>
    <t>抗渗试验</t>
  </si>
  <si>
    <t>力学性能试验</t>
  </si>
  <si>
    <t>参考《装配式混凝土建筑技术标准》GB/T51231 第11.2.4条 预制构件表面预贴饰面砖、石材等饰面与混凝土的粘结性能应符合设计和国家现行有关标准的规定。</t>
  </si>
  <si>
    <t>装配式建筑中，外墙饰面宜采用耐久、（）的材料。</t>
  </si>
  <si>
    <t>防晒</t>
  </si>
  <si>
    <t>不易污染</t>
  </si>
  <si>
    <t>美观漂亮</t>
  </si>
  <si>
    <t>半透明</t>
  </si>
  <si>
    <t>参考《装配式混凝土结构技术规程》JGJ1-2014 第5.3.2条 外墙饰面宜采用耐久、不易污染的材料。</t>
  </si>
  <si>
    <t>装配式建筑施工时，外墙板宜采用立式运输，外饰面层应朝外，梁、板、楼梯、阳台宜采用（）运输。</t>
  </si>
  <si>
    <t>直立</t>
  </si>
  <si>
    <t>水平</t>
  </si>
  <si>
    <t>靠放</t>
  </si>
  <si>
    <r>
      <t> </t>
    </r>
    <r>
      <rPr>
        <sz val="12"/>
        <rFont val="宋体"/>
        <charset val="134"/>
      </rPr>
      <t>参考《装配式混凝土建筑技术标准》GB/T51231 第9.8.4条 外墙板宜采用立式运输，外饰面层应朝外，梁、板、楼梯、阳台宜采用水平运输。</t>
    </r>
  </si>
  <si>
    <t>装配式建筑施工中，水平运输时，预制梁、柱构件叠放不宜超过（）层。</t>
  </si>
  <si>
    <r>
      <t> </t>
    </r>
    <r>
      <rPr>
        <sz val="12"/>
        <rFont val="宋体"/>
        <charset val="134"/>
      </rPr>
      <t>参考《装配式混凝土建筑技术标准》GB/T51231 第9.8.4条 水平运输时，预制梁、柱构件叠放不宜超过3层</t>
    </r>
  </si>
  <si>
    <t>装配式建筑施工时，混凝土浇筑时混凝土塌落高度不宜大于（）mm。</t>
  </si>
  <si>
    <t>500</t>
  </si>
  <si>
    <t>600</t>
  </si>
  <si>
    <t>700</t>
  </si>
  <si>
    <t>800</t>
  </si>
  <si>
    <t>参照《装配式混凝土结构建筑技术标准》GB/T51231第9.6.7条混凝土浇筑时混凝土塌落高度不宜大于600mm。</t>
  </si>
  <si>
    <t>装配式结构中，混凝土或砂浆强度达到设计要求后，方可承受（）。</t>
  </si>
  <si>
    <t>一半设计荷载</t>
  </si>
  <si>
    <t>全部设计荷载</t>
  </si>
  <si>
    <t>一半施工荷载</t>
  </si>
  <si>
    <t>全部施工荷载</t>
  </si>
  <si>
    <t>参考《混凝土结构工程施工规范》GB50666 第9.5.6条 混凝土或砂浆强度达到设计要求后，方可承受全部设计荷载。</t>
  </si>
  <si>
    <t>装配整体式结构承载能力极限状态及（）的作用效应分析可采用弹性方法。</t>
  </si>
  <si>
    <t>标准承载力极限</t>
  </si>
  <si>
    <t>矢量承载力状态</t>
  </si>
  <si>
    <t>正常使用极限状态</t>
  </si>
  <si>
    <t>超载使用极限状态</t>
  </si>
  <si>
    <t>参考《装配式混凝土结构技术规程》JGJ1-2014 第6.3.2条 装配整体式结构承载能力极限状态及正常使用极限状态的作用效应分析可采用弹性方法。</t>
  </si>
  <si>
    <t>装配式结构分项工程，对大空间结构，墙可按相邻轴线间高度（）m左右划分检查面。</t>
  </si>
  <si>
    <t>参考《装配式混凝土建筑技术标准》GB/T51231 第11.3.12条 装配式结构分项工程，对大空间结构，墙可按相邻轴线间高度5m左右划分检查面。</t>
  </si>
  <si>
    <t>装配式混凝土结构部分应按混凝土结构子分部工程的（）验收。</t>
  </si>
  <si>
    <t>子分项工程</t>
  </si>
  <si>
    <t>子分部工程</t>
  </si>
  <si>
    <t>参考《装配式混凝土建筑技术标准》GB/T51231 第11.1.3条 装配式混凝土结构部分应按混凝土结构子分部工程的分项工程验收。</t>
  </si>
  <si>
    <t>住宅建筑装配式内装工程应进行分户验收，划分为（）个检验批。</t>
  </si>
  <si>
    <t>一</t>
  </si>
  <si>
    <t>二</t>
  </si>
  <si>
    <t>三</t>
  </si>
  <si>
    <t>四</t>
  </si>
  <si>
    <t>参考《装配式混凝土建筑技术标准》GB/T51231 第11.4.3条 住宅建筑装配式内装工程应进行分户验收，划分为一个检验批。</t>
  </si>
  <si>
    <t>装配式混凝土结构中，直径大于（）mm的钢筋不宜采用浆锚搭接连接。</t>
  </si>
  <si>
    <t>10</t>
  </si>
  <si>
    <t>20</t>
  </si>
  <si>
    <t>30</t>
  </si>
  <si>
    <t>40</t>
  </si>
  <si>
    <t>参考《装配式混凝土建筑技术标准》GB/T51231 第5.4.4条 直径大于20mm的钢筋不宜采用浆锚搭接连接。</t>
  </si>
  <si>
    <t>装配式混凝土结构中，预制柱纵向受力钢筋的间距不宜大于（）mm且不应大于400mm。</t>
  </si>
  <si>
    <t>150</t>
  </si>
  <si>
    <t>200</t>
  </si>
  <si>
    <t>250</t>
  </si>
  <si>
    <t>300</t>
  </si>
  <si>
    <t>参考《装配式混凝土建筑技术标准》GB/T51231 第5.6.3条 预制柱纵向受力钢筋的间距不宜大于200mm且不应大于400mm。</t>
  </si>
  <si>
    <t>装配式预制构件安装中，预制梁或叠合梁安装顺序宜遵循（）的原则。</t>
  </si>
  <si>
    <t>先次梁后主梁、先低后高</t>
  </si>
  <si>
    <t>先次梁后主梁、先高后低</t>
  </si>
  <si>
    <t>先主梁后次梁、先高后低</t>
  </si>
  <si>
    <t>先主梁后次梁、先低后高</t>
  </si>
  <si>
    <r>
      <t> </t>
    </r>
    <r>
      <rPr>
        <sz val="12"/>
        <rFont val="宋体"/>
        <charset val="134"/>
      </rPr>
      <t>参考《装配式混凝土建筑技术标准》GB/T51231 第10.3.8条 预制梁或叠合梁安装顺序宜遵循先主梁后次梁、先低后高的原则。</t>
    </r>
  </si>
  <si>
    <t>装配式预制构件安装中，预制构件底部接缝座浆，每工作班同一配合比应制作1组且每层不应少于3组边长为（）mm的立方体试件。</t>
  </si>
  <si>
    <t>40×40×160</t>
  </si>
  <si>
    <t>150×150×150</t>
  </si>
  <si>
    <t>70.7×70.7×70.7</t>
  </si>
  <si>
    <t>100×100×100</t>
  </si>
  <si>
    <t>参考《装配式混凝土建筑技术标准》GB/T51231 第11.3.5条 预制构件底部接缝座浆，每工作班同一配合比应制作1组且每层不应少于3组边长为70.7mm的立方体试件。</t>
  </si>
  <si>
    <t>装配式结构中，预埋钢板、建筑幕墙用槽式预埋组件中心线位置允许偏差（）mm。</t>
  </si>
  <si>
    <t>1</t>
  </si>
  <si>
    <t>参照《装配式混凝土结构建筑技术标准》GB/T51231表9.3.4预埋钢板、建筑幕墙用槽式预埋组件中心线位置允许偏差3mm。</t>
  </si>
  <si>
    <t>装配式建筑中，预制剪力墙开洞洞口宜居中布置，洞口两侧的墙肢宽度不应小于（）mm。</t>
  </si>
  <si>
    <t>参照《装配式混凝土结构技术规程》JGJ 1，第8.2.1条，洞口两侧的墙肢宽度不应小于200mm。</t>
  </si>
  <si>
    <t>装配式结构中，预制构件外观缺陷分类里属于露筋严重缺陷的是（）。</t>
  </si>
  <si>
    <t>纵向受力钢筋有露筋</t>
  </si>
  <si>
    <t>其他钢筋有少量露筋</t>
  </si>
  <si>
    <t>分布筋有露筋</t>
  </si>
  <si>
    <t>构件主要受力部位有孔洞</t>
  </si>
  <si>
    <r>
      <t> </t>
    </r>
    <r>
      <rPr>
        <sz val="12"/>
        <rFont val="宋体"/>
        <charset val="134"/>
      </rPr>
      <t>参考《装配式混凝土建筑技术标准》GB/T51231 第9.7.1条 预制构件外观缺陷分类里属于露筋严重缺陷的是纵向受力钢筋有露筋。</t>
    </r>
  </si>
  <si>
    <t>装配式混凝土建筑的定位宜采用（）与界面定位法相结合的方法。</t>
  </si>
  <si>
    <t>中心定位法</t>
  </si>
  <si>
    <t>轴线定位法</t>
  </si>
  <si>
    <t>边轴定位法</t>
  </si>
  <si>
    <t>结构定位法</t>
  </si>
  <si>
    <t>参考《装配式混凝土建筑技术标准》GB/T51231 第4.2.7条 装配式混凝土建筑的定位宜采用中心定位法与界面定位法相结合的方法。</t>
  </si>
  <si>
    <t>装配式建筑中，专业企业生产的预制构件，进场时应检查（ ）。</t>
  </si>
  <si>
    <t>质量证明文件</t>
  </si>
  <si>
    <t>出场纪录</t>
  </si>
  <si>
    <t>企业资质</t>
  </si>
  <si>
    <t>产品线编号</t>
  </si>
  <si>
    <t>参考《装配式混凝土建筑技术标准》GB/T51231 第11.2.1条 专业企业生产的预制构件，进场时应检查质量证明文件。</t>
  </si>
  <si>
    <t>装配式结构中，支承端预制板内纵向受力钢筋可采用间接搭接方式锚入支承梁或墙的后浇混凝土中，附加钢筋直径不宜小于8mm，间距不宜大于（）mm。</t>
  </si>
  <si>
    <t>参考《装配式混凝土建筑技术标准》GB/T51231 第5.5.3条 支承端预制板内纵向受力钢筋可采用间接搭接方式锚入支承梁或墙的后浇混凝土中，附加钢筋直径不宜小于8mm，间距不宜大于250mm。</t>
  </si>
  <si>
    <t>地面工程施工时，检查各类面层(含不需铺设部分或局部面层)表面的裂纹、脱皮、麻面和起砂等缺陷，应采用（）的方法。</t>
  </si>
  <si>
    <t>观察</t>
  </si>
  <si>
    <t>尺量</t>
  </si>
  <si>
    <t>敲击</t>
  </si>
  <si>
    <t>蓄水</t>
  </si>
  <si>
    <t>《建筑地面工程施工质量验收规范》GB 50209-2010，第3.0.24条：检验方法应符合下列规定：4.检查各类面层(含不需铺设部分或局部面层)表面的裂纹、脱皮、麻面和起砂等缺陷，应采用观感的方法。</t>
  </si>
  <si>
    <t>坍落度检验适用于坍落度不小于（）的混凝土拌合物。</t>
  </si>
  <si>
    <t>5mm</t>
  </si>
  <si>
    <t>15mm</t>
  </si>
  <si>
    <t>《混凝土质量控制标准》GB 50164-2011，第3.1.2条：混凝土拌合物的稠度可采用坍落度、维勃稠度或扩展度表示。坍落度检验适用于坍落度不小于10mm的混凝土拌合物。</t>
  </si>
  <si>
    <t>蓄水隔热层应划分为若干蓄水区，每边长不大于（）。</t>
  </si>
  <si>
    <t>6m</t>
  </si>
  <si>
    <t>8m</t>
  </si>
  <si>
    <t>10m</t>
  </si>
  <si>
    <t>12m</t>
  </si>
  <si>
    <r>
      <t>参照《屋面工程技术规范》</t>
    </r>
    <r>
      <rPr>
        <sz val="12"/>
        <rFont val="Calibri"/>
        <charset val="134"/>
      </rPr>
      <t>GB50345</t>
    </r>
    <r>
      <rPr>
        <sz val="12"/>
        <rFont val="宋体"/>
        <charset val="134"/>
      </rPr>
      <t>第</t>
    </r>
    <r>
      <rPr>
        <sz val="12"/>
        <rFont val="Calibri"/>
        <charset val="134"/>
      </rPr>
      <t>4.4.10</t>
    </r>
    <r>
      <rPr>
        <sz val="12"/>
        <rFont val="宋体"/>
        <charset val="134"/>
      </rPr>
      <t>条</t>
    </r>
  </si>
  <si>
    <t>墙面砖表面应平整、接缝应平直、缝宽应均匀一致。阴角砖应压向正确，阳角线宜做成（）角对接。</t>
  </si>
  <si>
    <t>15°</t>
  </si>
  <si>
    <t>30°</t>
  </si>
  <si>
    <t>45°</t>
  </si>
  <si>
    <t>60°</t>
  </si>
  <si>
    <r>
      <t>参考《住宅装饰装修工程施工规范》</t>
    </r>
    <r>
      <rPr>
        <sz val="12"/>
        <rFont val="Calibri"/>
        <charset val="134"/>
      </rPr>
      <t>GB50327</t>
    </r>
    <r>
      <rPr>
        <sz val="12"/>
        <rFont val="宋体"/>
        <charset val="134"/>
      </rPr>
      <t>第</t>
    </r>
    <r>
      <rPr>
        <sz val="12"/>
        <rFont val="Calibri"/>
        <charset val="134"/>
      </rPr>
      <t>12.3.1</t>
    </r>
    <r>
      <rPr>
        <sz val="12"/>
        <rFont val="宋体"/>
        <charset val="134"/>
      </rPr>
      <t>条</t>
    </r>
    <r>
      <rPr>
        <sz val="12"/>
        <rFont val="Calibri"/>
        <charset val="134"/>
      </rPr>
      <t xml:space="preserve"> </t>
    </r>
    <r>
      <rPr>
        <sz val="12"/>
        <rFont val="宋体"/>
        <charset val="134"/>
      </rPr>
      <t>墙面砖表面应平整、接缝应平直、缝宽应均匀一致。阴角砖应压向正确，阳角线宜做成</t>
    </r>
    <r>
      <rPr>
        <sz val="12"/>
        <rFont val="Calibri"/>
        <charset val="134"/>
      </rPr>
      <t>45°</t>
    </r>
    <r>
      <rPr>
        <sz val="12"/>
        <rFont val="宋体"/>
        <charset val="134"/>
      </rPr>
      <t>角对接。</t>
    </r>
  </si>
  <si>
    <t>建筑信息模型施工应用中，施工模型包括（）。</t>
  </si>
  <si>
    <t>深化设计模型</t>
  </si>
  <si>
    <t>施工过程模型</t>
  </si>
  <si>
    <t>竣工验收模型</t>
  </si>
  <si>
    <t>施工图设计模型</t>
  </si>
  <si>
    <t>施工图模型</t>
  </si>
  <si>
    <t>A,B,C</t>
  </si>
  <si>
    <t>《建筑信息模型施工应用标准》GBT51235-2017中4.1.1 施工模型可包括深化设计模型、施工过程模型和竣工验收模型。</t>
  </si>
  <si>
    <r>
      <t>建筑物施工放样应具备的资料包括（</t>
    </r>
    <r>
      <rPr>
        <sz val="12"/>
        <rFont val="Calibri"/>
        <charset val="134"/>
      </rPr>
      <t xml:space="preserve">  </t>
    </r>
    <r>
      <rPr>
        <sz val="12"/>
        <rFont val="宋体"/>
        <charset val="134"/>
      </rPr>
      <t>）</t>
    </r>
    <r>
      <rPr>
        <sz val="12"/>
        <rFont val="Calibri"/>
        <charset val="134"/>
      </rPr>
      <t xml:space="preserve">
   </t>
    </r>
  </si>
  <si>
    <r>
      <t> </t>
    </r>
    <r>
      <rPr>
        <sz val="12"/>
        <rFont val="宋体"/>
        <charset val="134"/>
      </rPr>
      <t>总平面图</t>
    </r>
  </si>
  <si>
    <t>建筑施工进度表</t>
  </si>
  <si>
    <t>建筑物的设计与说明</t>
  </si>
  <si>
    <t>建筑物的轴线平面图</t>
  </si>
  <si>
    <t>建筑物的基础平面图</t>
  </si>
  <si>
    <t>A,C,D,E</t>
  </si>
  <si>
    <r>
      <t>解析：《工程测量标准》</t>
    </r>
    <r>
      <rPr>
        <sz val="12"/>
        <rFont val="Calibri"/>
        <charset val="134"/>
      </rPr>
      <t>GB50026-2020</t>
    </r>
    <r>
      <rPr>
        <sz val="12"/>
        <rFont val="宋体"/>
        <charset val="134"/>
      </rPr>
      <t>，</t>
    </r>
    <r>
      <rPr>
        <sz val="12"/>
        <rFont val="Calibri"/>
        <charset val="134"/>
      </rPr>
      <t>8.3.7  </t>
    </r>
    <r>
      <rPr>
        <sz val="12"/>
        <rFont val="宋体"/>
        <charset val="134"/>
      </rPr>
      <t>建筑物施工放样应具备下列资料：</t>
    </r>
    <r>
      <rPr>
        <sz val="12"/>
        <rFont val="Calibri"/>
        <charset val="134"/>
      </rPr>
      <t xml:space="preserve">
  </t>
    </r>
    <r>
      <rPr>
        <sz val="12"/>
        <rFont val="宋体"/>
        <charset val="134"/>
      </rPr>
      <t>总平面图；建筑物的设计与说明；建筑物的轴线平面图；建筑物的基础平面图；设备的基础图；土方的开挖图；</t>
    </r>
    <r>
      <rPr>
        <sz val="12"/>
        <rFont val="Calibri"/>
        <charset val="134"/>
      </rPr>
      <t> </t>
    </r>
    <r>
      <rPr>
        <sz val="12"/>
        <rFont val="宋体"/>
        <charset val="134"/>
      </rPr>
      <t>建筑物的结构图；</t>
    </r>
    <r>
      <rPr>
        <sz val="12"/>
        <rFont val="Calibri"/>
        <charset val="134"/>
      </rPr>
      <t> </t>
    </r>
    <r>
      <rPr>
        <sz val="12"/>
        <rFont val="宋体"/>
        <charset val="134"/>
      </rPr>
      <t>管网图；</t>
    </r>
    <r>
      <rPr>
        <sz val="12"/>
        <rFont val="Calibri"/>
        <charset val="134"/>
      </rPr>
      <t> </t>
    </r>
    <r>
      <rPr>
        <sz val="12"/>
        <rFont val="宋体"/>
        <charset val="134"/>
      </rPr>
      <t>场区控制点坐标、高程及点位分布图。</t>
    </r>
  </si>
  <si>
    <t>《中华人民共和国建筑法》规定“国家扶持建筑业的发展，支持建筑科学技术研究，提高房屋建筑设计水平，鼓励节约能源和保护环境，提倡采用（）。</t>
  </si>
  <si>
    <t>先进技术</t>
  </si>
  <si>
    <t>先进设备</t>
  </si>
  <si>
    <t>先进工艺</t>
  </si>
  <si>
    <t>新型建筑材料</t>
  </si>
  <si>
    <t>现代管理方式</t>
  </si>
  <si>
    <t>A,B,C,D,E</t>
  </si>
  <si>
    <t>《中华人民共和国建筑法》第四条  国家扶持建筑业的发展，支持建筑科学技术研究，提高房屋建筑设计水平，鼓励节约能源和保护环境，提倡采用先进技术、先进设备、先进工艺、新型建筑材料和现代管理方式。</t>
  </si>
  <si>
    <t>混凝土结构工程的模板及支架的形式和构造应根据工程（）等条件进行设计。</t>
  </si>
  <si>
    <t>结构形式</t>
  </si>
  <si>
    <t>荷载大小</t>
  </si>
  <si>
    <t>混凝土种类</t>
  </si>
  <si>
    <t>地基土类别</t>
  </si>
  <si>
    <t>施工设备和材料供应</t>
  </si>
  <si>
    <t>A,B,D,E</t>
  </si>
  <si>
    <t>《混凝土结构工程施工规范》GB 50666-2011，第4.3.1条：模板及支架的形式和构造应根据工程结构形式、荷载大小、地基土类别、施工设备和材料供应等条件确定。</t>
  </si>
  <si>
    <t>在（）情况下需要修改或补充建筑施工组织设计方案。</t>
  </si>
  <si>
    <t>工程设计有重大修改</t>
  </si>
  <si>
    <t>有关法律、法规、规范和标准的实施、修订和废止</t>
  </si>
  <si>
    <t>主要施工方法有重大调整</t>
  </si>
  <si>
    <t>主要施工资源配置有重大调整</t>
  </si>
  <si>
    <t>施工环境有重大改变</t>
  </si>
  <si>
    <t>《 建筑施工组织设计规范》 GB/T50502-2009，第3.0.6条：项目施工过程中，发生以下情况之一时，施工组织设计应及时进行修改或补充：1.工程设计有重大修改；2.有关法律、法规、规范和标准的实施、修订和废止；3.主要施工方法有重大调整；4.主要施工资源配置有重大调整；5.施工环境有重大改变。</t>
  </si>
  <si>
    <t>钢结构工程实体预拼装所用的临时（）应经测量准确定位，并应符合工艺文件要求。</t>
  </si>
  <si>
    <t>吊装孔</t>
  </si>
  <si>
    <t>吊装耳板</t>
  </si>
  <si>
    <t>支撑凳</t>
  </si>
  <si>
    <t>支撑架</t>
  </si>
  <si>
    <t>支撑平台</t>
  </si>
  <si>
    <t>C,D,E</t>
  </si>
  <si>
    <t>《钢结构工程施工规范》GB 50755-2012第10.2.1条：预拼装场地应平整、坚实；预拼装所用的临时支承架、支承凳或平台应经测量准确定位，并应符合工艺文件要求。重型构件预拼装所用的临时支承结构应进行结构安全验算。</t>
  </si>
  <si>
    <r>
      <t>下列关于钢管扣件式脚手架的搭设高度，说法不正确的是（</t>
    </r>
    <r>
      <rPr>
        <sz val="12"/>
        <rFont val="Calibri"/>
        <charset val="134"/>
      </rPr>
      <t xml:space="preserve"> </t>
    </r>
    <r>
      <rPr>
        <sz val="12"/>
        <rFont val="宋体"/>
        <charset val="134"/>
      </rPr>
      <t>）</t>
    </r>
  </si>
  <si>
    <r>
      <t>单排不大于</t>
    </r>
    <r>
      <rPr>
        <sz val="12"/>
        <rFont val="Calibri"/>
        <charset val="134"/>
      </rPr>
      <t>24m</t>
    </r>
    <r>
      <rPr>
        <sz val="12"/>
        <rFont val="宋体"/>
        <charset val="134"/>
      </rPr>
      <t>。</t>
    </r>
  </si>
  <si>
    <r>
      <t>双排不大于</t>
    </r>
    <r>
      <rPr>
        <sz val="12"/>
        <rFont val="Calibri"/>
        <charset val="134"/>
      </rPr>
      <t>50m</t>
    </r>
    <r>
      <rPr>
        <sz val="12"/>
        <rFont val="宋体"/>
        <charset val="134"/>
      </rPr>
      <t>。</t>
    </r>
  </si>
  <si>
    <r>
      <t>单排不大于</t>
    </r>
    <r>
      <rPr>
        <sz val="12"/>
        <rFont val="Calibri"/>
        <charset val="134"/>
      </rPr>
      <t>35m</t>
    </r>
    <r>
      <rPr>
        <sz val="12"/>
        <rFont val="宋体"/>
        <charset val="134"/>
      </rPr>
      <t>。</t>
    </r>
  </si>
  <si>
    <r>
      <t>单排不大于</t>
    </r>
    <r>
      <rPr>
        <sz val="12"/>
        <rFont val="Calibri"/>
        <charset val="134"/>
      </rPr>
      <t>50m</t>
    </r>
    <r>
      <rPr>
        <sz val="12"/>
        <rFont val="宋体"/>
        <charset val="134"/>
      </rPr>
      <t>。</t>
    </r>
  </si>
  <si>
    <r>
      <t>单排不大于</t>
    </r>
    <r>
      <rPr>
        <sz val="12"/>
        <rFont val="Calibri"/>
        <charset val="134"/>
      </rPr>
      <t>24m</t>
    </r>
    <r>
      <rPr>
        <sz val="12"/>
        <rFont val="宋体"/>
        <charset val="134"/>
      </rPr>
      <t>，双排不大于</t>
    </r>
    <r>
      <rPr>
        <sz val="12"/>
        <rFont val="Calibri"/>
        <charset val="134"/>
      </rPr>
      <t>50m</t>
    </r>
    <r>
      <rPr>
        <sz val="12"/>
        <rFont val="宋体"/>
        <charset val="134"/>
      </rPr>
      <t>。</t>
    </r>
  </si>
  <si>
    <t>C,D</t>
  </si>
  <si>
    <r>
      <t>解析：《建筑施工扣件式钢管脚手架安全技术规范》</t>
    </r>
    <r>
      <rPr>
        <sz val="12"/>
        <rFont val="Calibri"/>
        <charset val="134"/>
      </rPr>
      <t>JGJ130-2011</t>
    </r>
    <r>
      <rPr>
        <sz val="12"/>
        <rFont val="宋体"/>
        <charset val="134"/>
      </rPr>
      <t>中</t>
    </r>
    <r>
      <rPr>
        <sz val="12"/>
        <rFont val="Calibri"/>
        <charset val="134"/>
      </rPr>
      <t>6.1.2</t>
    </r>
    <r>
      <rPr>
        <sz val="12"/>
        <rFont val="宋体"/>
        <charset val="134"/>
      </rPr>
      <t>单排脚手架搭设高度不应超过</t>
    </r>
    <r>
      <rPr>
        <sz val="12"/>
        <rFont val="Calibri"/>
        <charset val="134"/>
      </rPr>
      <t>24m</t>
    </r>
    <r>
      <rPr>
        <sz val="12"/>
        <rFont val="宋体"/>
        <charset val="134"/>
      </rPr>
      <t>；双排脚手架搭设高度不宜超过</t>
    </r>
    <r>
      <rPr>
        <sz val="12"/>
        <rFont val="Calibri"/>
        <charset val="134"/>
      </rPr>
      <t>50m</t>
    </r>
    <r>
      <rPr>
        <sz val="12"/>
        <rFont val="宋体"/>
        <charset val="134"/>
      </rPr>
      <t>，高度超过</t>
    </r>
    <r>
      <rPr>
        <sz val="12"/>
        <rFont val="Calibri"/>
        <charset val="134"/>
      </rPr>
      <t>50m</t>
    </r>
    <r>
      <rPr>
        <sz val="12"/>
        <rFont val="宋体"/>
        <charset val="134"/>
      </rPr>
      <t>的双排脚手架，应采用分段搭设等措施。</t>
    </r>
  </si>
  <si>
    <r>
      <t>钢筋安装工程主控分项需要检查的受力钢筋内容有（</t>
    </r>
    <r>
      <rPr>
        <sz val="12"/>
        <rFont val="Calibri"/>
        <charset val="134"/>
      </rPr>
      <t xml:space="preserve">   </t>
    </r>
    <r>
      <rPr>
        <sz val="12"/>
        <rFont val="宋体"/>
        <charset val="134"/>
      </rPr>
      <t>）。</t>
    </r>
  </si>
  <si>
    <t>钢筋牌号</t>
  </si>
  <si>
    <t>规格</t>
  </si>
  <si>
    <t>数量</t>
  </si>
  <si>
    <t>颜色</t>
  </si>
  <si>
    <t>生产场地</t>
  </si>
  <si>
    <r>
      <t>解析：《混凝土结构工程施工质量验收规范》</t>
    </r>
    <r>
      <rPr>
        <sz val="12"/>
        <rFont val="Calibri"/>
        <charset val="134"/>
      </rPr>
      <t>GB50204,</t>
    </r>
    <r>
      <rPr>
        <sz val="12"/>
        <rFont val="宋体"/>
        <charset val="134"/>
      </rPr>
      <t>第</t>
    </r>
    <r>
      <rPr>
        <sz val="12"/>
        <rFont val="Calibri"/>
        <charset val="134"/>
      </rPr>
      <t>5.5.1</t>
    </r>
    <r>
      <rPr>
        <sz val="12"/>
        <rFont val="宋体"/>
        <charset val="134"/>
      </rPr>
      <t>条钢筋安装时，</t>
    </r>
    <r>
      <rPr>
        <sz val="12"/>
        <rFont val="Calibri"/>
        <charset val="134"/>
      </rPr>
      <t xml:space="preserve"> </t>
    </r>
    <r>
      <rPr>
        <sz val="12"/>
        <rFont val="宋体"/>
        <charset val="134"/>
      </rPr>
      <t>受力钢筋的牌号、规格和数量必须符合设计要求。检查数量：全数检查。</t>
    </r>
    <r>
      <rPr>
        <sz val="12"/>
        <rFont val="Calibri"/>
        <charset val="134"/>
      </rPr>
      <t xml:space="preserve"> </t>
    </r>
    <r>
      <rPr>
        <sz val="12"/>
        <rFont val="宋体"/>
        <charset val="134"/>
      </rPr>
      <t>检验方法：观察，</t>
    </r>
    <r>
      <rPr>
        <sz val="12"/>
        <rFont val="Calibri"/>
        <charset val="134"/>
      </rPr>
      <t xml:space="preserve"> </t>
    </r>
    <r>
      <rPr>
        <sz val="12"/>
        <rFont val="宋体"/>
        <charset val="134"/>
      </rPr>
      <t>尺量。</t>
    </r>
  </si>
  <si>
    <t>装配式结构中，预制构件上的（）等规格型号、数量应符合设计要求。</t>
  </si>
  <si>
    <t>预埋件</t>
  </si>
  <si>
    <t>预留插筋</t>
  </si>
  <si>
    <t>预留孔洞</t>
  </si>
  <si>
    <t>预埋管线</t>
  </si>
  <si>
    <t>信息编码</t>
  </si>
  <si>
    <t>A,B,C,D</t>
  </si>
  <si>
    <t>参考《装配式混凝土建筑技术标准》GB/T51231 第11.2.8  预制构件上的预埋件、预留插筋、预留孔洞、预埋管线等规格型号、数量应符合设计要求。</t>
  </si>
  <si>
    <t>装配式结构中，预制构件的拼接应符合下列规定（）。</t>
  </si>
  <si>
    <t>接框架柱、框架梁、剪力墙边缘构件纵向钢筋的挤压套筒接头应满足Ⅰ级接头的要求</t>
  </si>
  <si>
    <t>预制构件拼接部位的混凝土强度等级不应低于预制构件的混凝土强度等级</t>
  </si>
  <si>
    <t>预制构件的拼接位置宜设置在受力较小部位</t>
  </si>
  <si>
    <t>预制构件的拼接应考虑温度作用和混凝土收缩徐变的不利影响，宜适当增加构造配筋</t>
  </si>
  <si>
    <t>连接剪力墙竖向分布钢筋、楼板分布钢筋的挤压套筒接头应满足Ⅰ级接头抗拉强度的要求</t>
  </si>
  <si>
    <t>B,C,D</t>
  </si>
  <si>
    <r>
      <t>参考《装配式混凝土建筑技术标准》GB/T51231 第5.4.3 预制构件的拼接应符合下列规定：1</t>
    </r>
    <r>
      <rPr>
        <sz val="12"/>
        <rFont val="Times New Roman"/>
        <family val="1"/>
        <charset val="0"/>
      </rPr>
      <t>  </t>
    </r>
    <r>
      <rPr>
        <sz val="12"/>
        <rFont val="宋体"/>
        <charset val="134"/>
      </rPr>
      <t>预制构件拼接部位的混凝土强度等级不应低于预制构件的混凝土强度等级；2</t>
    </r>
    <r>
      <rPr>
        <sz val="12"/>
        <rFont val="Times New Roman"/>
        <family val="1"/>
        <charset val="0"/>
      </rPr>
      <t>  </t>
    </r>
    <r>
      <rPr>
        <sz val="12"/>
        <rFont val="宋体"/>
        <charset val="134"/>
      </rPr>
      <t>预制构件的拼接位置宜设置在受力较小部位；3</t>
    </r>
    <r>
      <rPr>
        <sz val="12"/>
        <rFont val="Times New Roman"/>
        <family val="1"/>
        <charset val="0"/>
      </rPr>
      <t>  </t>
    </r>
    <r>
      <rPr>
        <sz val="12"/>
        <rFont val="宋体"/>
        <charset val="134"/>
      </rPr>
      <t>预制构件的拼接应考虑温度作用和混凝土收缩徐变的不利影响，宜适当增加构造配筋。</t>
    </r>
  </si>
  <si>
    <t>装配式结构中，预制构件的堆放应进行下列检查：（）</t>
  </si>
  <si>
    <t>吊具和起重设备的型号、数量、工作性能</t>
  </si>
  <si>
    <t>堆放场地</t>
  </si>
  <si>
    <t>垫木或垫块的位置、数量</t>
  </si>
  <si>
    <t>运输车辆的型号、数量</t>
  </si>
  <si>
    <t>预制构件堆垛层数、稳定措施</t>
  </si>
  <si>
    <t>B,C,E</t>
  </si>
  <si>
    <r>
      <t>参考《混凝土结构工程施工规范》GB50666 第9.6.5条 预制构件的堆放应进行下列检查：1</t>
    </r>
    <r>
      <rPr>
        <sz val="12"/>
        <rFont val="Times New Roman"/>
        <family val="1"/>
        <charset val="0"/>
      </rPr>
      <t>  </t>
    </r>
    <r>
      <rPr>
        <sz val="12"/>
        <rFont val="宋体"/>
        <charset val="134"/>
      </rPr>
      <t>堆放场地；2</t>
    </r>
    <r>
      <rPr>
        <sz val="12"/>
        <rFont val="Times New Roman"/>
        <family val="1"/>
        <charset val="0"/>
      </rPr>
      <t>  </t>
    </r>
    <r>
      <rPr>
        <sz val="12"/>
        <rFont val="宋体"/>
        <charset val="134"/>
      </rPr>
      <t>垫木或垫块的位置、数量；3</t>
    </r>
    <r>
      <rPr>
        <sz val="12"/>
        <rFont val="Times New Roman"/>
        <family val="1"/>
        <charset val="0"/>
      </rPr>
      <t>  </t>
    </r>
    <r>
      <rPr>
        <sz val="12"/>
        <rFont val="宋体"/>
        <charset val="134"/>
      </rPr>
      <t>预制构件堆垛层数、稳定措施。</t>
    </r>
  </si>
  <si>
    <t>装配式结构中，外墙板接缝防水施工，密封材料嵌填应（），其厚度应符合设计要求。</t>
  </si>
  <si>
    <t>饱满</t>
  </si>
  <si>
    <t>密实</t>
  </si>
  <si>
    <t>拉丝</t>
  </si>
  <si>
    <t>均匀</t>
  </si>
  <si>
    <t>顺直</t>
  </si>
  <si>
    <t>参考《装配式混凝土结构技术规程》JGJ1-2014 第12.3.12条 外墙板接缝防水施工，密封材料嵌填应饱满、密实、均匀、顺直、表面平滑，其厚度应符合设计要求。</t>
  </si>
  <si>
    <t>智慧工地建设应符合下列规定的是（）。</t>
  </si>
  <si>
    <t>应符合统一的技术标准，实现不同应用场景的规范化搭建。</t>
  </si>
  <si>
    <t>应构建配套组织体系和管理机制。</t>
  </si>
  <si>
    <t>应满足建筑行业项目管理可视化的目标。</t>
  </si>
  <si>
    <t>应实现同品牌、业务平台及应用的信息共享、数据交互以及数据分析。</t>
  </si>
  <si>
    <t>应构建运维机制，实现智慧应用的规范化实施与运维。</t>
  </si>
  <si>
    <t>A,B,C,E</t>
  </si>
  <si>
    <t>《智慧工地建设规范》TCIIA 015-2022中7.1 一般要求
智慧工地建设应符合下列规定：
a）应满足建筑行业项目管理可视化的目标。
b）应构建配套组织体系和管理机制。
c）应符合统一的技术标准，实现不同应用场景的规范化搭建。
d）应充分考虑信息技术、建设成本、风险防控等因素。
e）应实现不同品牌、业务平台及应用的信息共享、数据交互以及数据分析。
f，应充分集成各类管理系统，构建标准化数据接口，实现内外系统数据交互。
g）应构建运维机制，实现智慧应用的规范化实施与运维。
h）应满足企业、政府考核评价的要求。
i）智慧工地应当协助当地政府对项目进行监管。</t>
  </si>
  <si>
    <t>施工场地临时设施宜选用由（）制成的复合墙体和屋面，以及密封保温隔热性能好的门窗。</t>
  </si>
  <si>
    <t>导热性能好的材料</t>
  </si>
  <si>
    <t>延展性强的材料</t>
  </si>
  <si>
    <t>高效保温材料</t>
  </si>
  <si>
    <t>隔热材料</t>
  </si>
  <si>
    <t>防火材料</t>
  </si>
  <si>
    <t>《建筑工程绿色施工规范》GB/T 50905第5.4.1-2：临时设施宜选用由高效保温、隔热、防火材料制成的复合墙体和屋面，以及密封保温隔热性能好的门窗。</t>
  </si>
  <si>
    <r>
      <t>外墙抹灰工程前应先施工的项目是（</t>
    </r>
    <r>
      <rPr>
        <sz val="12"/>
        <rFont val="Calibri"/>
        <charset val="134"/>
      </rPr>
      <t xml:space="preserve">    </t>
    </r>
    <r>
      <rPr>
        <sz val="12"/>
        <rFont val="宋体"/>
        <charset val="134"/>
      </rPr>
      <t>）。</t>
    </r>
  </si>
  <si>
    <t>安装钢木门窗框、护栏等</t>
  </si>
  <si>
    <t>将墙上的孔洞堵塞密实</t>
  </si>
  <si>
    <t>完成内墙抹灰</t>
  </si>
  <si>
    <t>拆除外脚手架</t>
  </si>
  <si>
    <t>外墙抹灰基层处理</t>
  </si>
  <si>
    <t>A,B,E</t>
  </si>
  <si>
    <r>
      <t>根据《建筑装饰装修工程质量验收标准》</t>
    </r>
    <r>
      <rPr>
        <sz val="12"/>
        <rFont val="Calibri"/>
        <charset val="134"/>
      </rPr>
      <t>GB 50210-2018</t>
    </r>
    <r>
      <rPr>
        <sz val="12"/>
        <rFont val="宋体"/>
        <charset val="134"/>
      </rPr>
      <t>第</t>
    </r>
    <r>
      <rPr>
        <sz val="12"/>
        <rFont val="Calibri"/>
        <charset val="134"/>
      </rPr>
      <t>4.1.7</t>
    </r>
    <r>
      <rPr>
        <sz val="12"/>
        <rFont val="宋体"/>
        <charset val="134"/>
      </rPr>
      <t>条：外墙抹灰工程施工前应先安装钢木门窗框、护栏等，应将墙上的施工孔洞堵塞密实，并对基层进行处理。</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</si>
</sst>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0.0_ "/>
  </numFmts>
  <fonts count="32">
    <font>
      <sz val="11"/>
      <color theme="1"/>
      <name val="宋体"/>
      <charset val="134"/>
      <scheme val="minor"/>
    </font>
    <font>
      <sz val="12"/>
      <color theme="1"/>
      <name val="宋体"/>
      <charset val="134"/>
      <scheme val="minor"/>
    </font>
    <font>
      <b/>
      <sz val="12"/>
      <name val="宋体"/>
      <charset val="134"/>
    </font>
    <font>
      <sz val="12"/>
      <name val="宋体"/>
      <charset val="134"/>
      <scheme val="minor"/>
    </font>
    <font>
      <sz val="12"/>
      <name val="宋体"/>
      <charset val="134"/>
    </font>
    <font>
      <sz val="12"/>
      <name val="Calibri"/>
      <charset val="134"/>
    </font>
    <font>
      <sz val="12"/>
      <name val="长城宋体"/>
      <charset val="134"/>
    </font>
    <font>
      <sz val="12"/>
      <name val="SimSun"/>
      <charset val="134"/>
    </font>
    <font>
      <sz val="12"/>
      <color theme="1"/>
      <name val="宋体"/>
      <charset val="134"/>
    </font>
    <font>
      <sz val="12"/>
      <color rgb="FF000000"/>
      <name val="宋体"/>
      <charset val="134"/>
    </font>
    <font>
      <sz val="12"/>
      <name val="Times New Roman"/>
      <family val="1"/>
      <charset val="0"/>
    </font>
    <font>
      <sz val="12"/>
      <color theme="1"/>
      <name val="SimSu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2"/>
      <name val="Calibri"/>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2" borderId="1"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2" applyNumberFormat="0" applyFill="0" applyAlignment="0" applyProtection="0">
      <alignment vertical="center"/>
    </xf>
    <xf numFmtId="0" fontId="18" fillId="0" borderId="2" applyNumberFormat="0" applyFill="0" applyAlignment="0" applyProtection="0">
      <alignment vertical="center"/>
    </xf>
    <xf numFmtId="0" fontId="19" fillId="0" borderId="3" applyNumberFormat="0" applyFill="0" applyAlignment="0" applyProtection="0">
      <alignment vertical="center"/>
    </xf>
    <xf numFmtId="0" fontId="19" fillId="0" borderId="0" applyNumberFormat="0" applyFill="0" applyBorder="0" applyAlignment="0" applyProtection="0">
      <alignment vertical="center"/>
    </xf>
    <xf numFmtId="0" fontId="20" fillId="3" borderId="4" applyNumberFormat="0" applyAlignment="0" applyProtection="0">
      <alignment vertical="center"/>
    </xf>
    <xf numFmtId="0" fontId="21" fillId="4" borderId="5" applyNumberFormat="0" applyAlignment="0" applyProtection="0">
      <alignment vertical="center"/>
    </xf>
    <xf numFmtId="0" fontId="22" fillId="4" borderId="4" applyNumberFormat="0" applyAlignment="0" applyProtection="0">
      <alignment vertical="center"/>
    </xf>
    <xf numFmtId="0" fontId="23" fillId="5" borderId="6" applyNumberFormat="0" applyAlignment="0" applyProtection="0">
      <alignment vertical="center"/>
    </xf>
    <xf numFmtId="0" fontId="24" fillId="0" borderId="7" applyNumberFormat="0" applyFill="0" applyAlignment="0" applyProtection="0">
      <alignment vertical="center"/>
    </xf>
    <xf numFmtId="0" fontId="25" fillId="0" borderId="8"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cellStyleXfs>
  <cellXfs count="79">
    <xf numFmtId="0" fontId="0" fillId="0" borderId="0" xfId="0">
      <alignment vertical="center"/>
    </xf>
    <xf numFmtId="0" fontId="0" fillId="0" borderId="0" xfId="0" applyAlignment="1">
      <alignment horizontal="center" vertical="center"/>
    </xf>
    <xf numFmtId="0" fontId="0" fillId="0" borderId="0" xfId="0" applyAlignment="1">
      <alignment horizontal="left" vertical="center"/>
    </xf>
    <xf numFmtId="0" fontId="1" fillId="0" borderId="0" xfId="0" applyFont="1" applyFill="1" applyAlignment="1">
      <alignment horizontal="center" vertical="center"/>
    </xf>
    <xf numFmtId="0" fontId="2" fillId="0" borderId="0" xfId="0" applyFont="1" applyFill="1" applyAlignment="1">
      <alignment horizontal="center" vertical="center" wrapText="1"/>
    </xf>
    <xf numFmtId="0" fontId="1" fillId="0" borderId="0" xfId="0" applyFont="1" applyAlignment="1">
      <alignment horizontal="center" vertical="center"/>
    </xf>
    <xf numFmtId="49" fontId="3" fillId="0" borderId="0" xfId="0" applyNumberFormat="1" applyFont="1" applyFill="1" applyBorder="1" applyAlignment="1">
      <alignment horizontal="left" vertical="center" wrapText="1"/>
    </xf>
    <xf numFmtId="49" fontId="3" fillId="0" borderId="0" xfId="0" applyNumberFormat="1" applyFont="1" applyFill="1" applyBorder="1" applyAlignment="1">
      <alignment horizontal="center" vertical="center" wrapText="1"/>
    </xf>
    <xf numFmtId="49" fontId="1" fillId="0" borderId="0" xfId="0" applyNumberFormat="1" applyFont="1" applyFill="1" applyBorder="1" applyAlignment="1">
      <alignment horizontal="center" vertical="center" wrapText="1"/>
    </xf>
    <xf numFmtId="49" fontId="1" fillId="0" borderId="0" xfId="0" applyNumberFormat="1" applyFont="1" applyFill="1" applyBorder="1" applyAlignment="1">
      <alignment horizontal="left" vertical="center" wrapText="1"/>
    </xf>
    <xf numFmtId="49" fontId="1" fillId="0" borderId="0" xfId="0" applyNumberFormat="1" applyFont="1" applyFill="1" applyBorder="1" applyAlignment="1">
      <alignment horizontal="center" vertical="center" wrapText="1"/>
    </xf>
    <xf numFmtId="49" fontId="3" fillId="0" borderId="0" xfId="0" applyNumberFormat="1" applyFont="1" applyFill="1" applyBorder="1" applyAlignment="1">
      <alignment horizontal="left" vertical="center" wrapText="1"/>
    </xf>
    <xf numFmtId="0" fontId="3" fillId="0" borderId="0" xfId="0" applyNumberFormat="1" applyFont="1" applyFill="1" applyBorder="1" applyAlignment="1">
      <alignment horizontal="center" vertical="center" wrapText="1"/>
    </xf>
    <xf numFmtId="49" fontId="3" fillId="0" borderId="0" xfId="0" applyNumberFormat="1" applyFont="1" applyFill="1" applyBorder="1" applyAlignment="1">
      <alignment horizontal="center" vertical="center" wrapText="1"/>
    </xf>
    <xf numFmtId="0" fontId="4" fillId="0" borderId="0" xfId="0" applyFont="1" applyFill="1" applyBorder="1" applyAlignment="1">
      <alignment horizontal="center" vertical="center" wrapText="1"/>
    </xf>
    <xf numFmtId="0" fontId="5" fillId="0" borderId="0" xfId="0" applyFont="1" applyFill="1" applyBorder="1" applyAlignment="1">
      <alignment horizontal="center" vertical="center" wrapText="1"/>
    </xf>
    <xf numFmtId="176" fontId="6" fillId="0" borderId="0" xfId="0" applyNumberFormat="1" applyFont="1" applyFill="1" applyBorder="1" applyAlignment="1">
      <alignment vertical="center" wrapText="1"/>
    </xf>
    <xf numFmtId="0" fontId="6" fillId="0" borderId="0" xfId="0" applyFont="1" applyFill="1" applyBorder="1" applyAlignment="1">
      <alignment horizontal="left" vertical="center" wrapText="1"/>
    </xf>
    <xf numFmtId="0" fontId="6" fillId="0" borderId="0" xfId="0" applyNumberFormat="1" applyFont="1" applyFill="1" applyBorder="1" applyAlignment="1">
      <alignment horizontal="left" vertical="center" wrapText="1"/>
    </xf>
    <xf numFmtId="0" fontId="6" fillId="0" borderId="0" xfId="0" applyFont="1" applyFill="1" applyBorder="1" applyAlignment="1">
      <alignment vertical="center" wrapText="1"/>
    </xf>
    <xf numFmtId="0" fontId="6" fillId="0" borderId="0" xfId="0" applyFont="1" applyFill="1" applyBorder="1" applyAlignment="1">
      <alignment horizontal="center" vertical="center" wrapText="1"/>
    </xf>
    <xf numFmtId="0" fontId="4" fillId="0" borderId="0" xfId="0" applyFont="1" applyFill="1" applyAlignment="1">
      <alignment horizontal="center" vertical="center" wrapText="1"/>
    </xf>
    <xf numFmtId="0" fontId="5" fillId="0" borderId="0" xfId="0" applyFont="1" applyFill="1" applyAlignment="1">
      <alignment horizontal="center" vertical="center" wrapText="1"/>
    </xf>
    <xf numFmtId="0" fontId="3" fillId="0" borderId="0" xfId="0" applyFont="1" applyFill="1" applyBorder="1" applyAlignment="1">
      <alignment horizontal="left" vertical="center" wrapText="1"/>
    </xf>
    <xf numFmtId="0" fontId="3" fillId="0" borderId="0" xfId="0" applyNumberFormat="1" applyFont="1" applyFill="1" applyBorder="1" applyAlignment="1">
      <alignment horizontal="center" vertical="center" wrapText="1"/>
    </xf>
    <xf numFmtId="49" fontId="4" fillId="0" borderId="0" xfId="0" applyNumberFormat="1" applyFont="1" applyFill="1" applyBorder="1" applyAlignment="1">
      <alignment vertical="center" wrapText="1"/>
    </xf>
    <xf numFmtId="0" fontId="3" fillId="0" borderId="0" xfId="0" applyFont="1" applyFill="1" applyBorder="1" applyAlignment="1">
      <alignment horizontal="center" vertical="center" wrapText="1"/>
    </xf>
    <xf numFmtId="0" fontId="7" fillId="0" borderId="0" xfId="0" applyNumberFormat="1" applyFont="1" applyFill="1" applyBorder="1" applyAlignment="1">
      <alignment horizontal="center" vertical="center" wrapText="1"/>
    </xf>
    <xf numFmtId="0" fontId="4" fillId="0" borderId="0" xfId="0" applyFont="1" applyFill="1" applyBorder="1" applyAlignment="1">
      <alignment vertical="center" wrapText="1"/>
    </xf>
    <xf numFmtId="0" fontId="4" fillId="0" borderId="0" xfId="0" applyFont="1" applyFill="1" applyBorder="1" applyAlignment="1">
      <alignment horizontal="left" vertical="center" wrapText="1"/>
    </xf>
    <xf numFmtId="0" fontId="4" fillId="0" borderId="0" xfId="0" applyFont="1" applyFill="1" applyBorder="1" applyAlignment="1">
      <alignment horizontal="center" vertical="center" wrapText="1"/>
    </xf>
    <xf numFmtId="0" fontId="5" fillId="0" borderId="0" xfId="0" applyFont="1" applyFill="1" applyBorder="1" applyAlignment="1">
      <alignment horizontal="center" vertical="center" wrapText="1"/>
    </xf>
    <xf numFmtId="49" fontId="4" fillId="0" borderId="0" xfId="0" applyNumberFormat="1" applyFont="1" applyFill="1" applyBorder="1" applyAlignment="1">
      <alignment horizontal="center" vertical="center" wrapText="1"/>
    </xf>
    <xf numFmtId="176" fontId="4" fillId="0" borderId="0" xfId="0" applyNumberFormat="1" applyFont="1" applyFill="1" applyBorder="1" applyAlignment="1">
      <alignment vertical="center" wrapText="1"/>
    </xf>
    <xf numFmtId="0" fontId="4" fillId="0" borderId="0" xfId="0" applyFont="1" applyFill="1" applyBorder="1" applyAlignment="1">
      <alignment horizontal="left" vertical="center" wrapText="1"/>
    </xf>
    <xf numFmtId="0" fontId="4" fillId="0" borderId="0" xfId="0" applyFont="1" applyFill="1" applyBorder="1" applyAlignment="1">
      <alignment horizontal="center" vertical="center" wrapText="1"/>
    </xf>
    <xf numFmtId="176" fontId="4" fillId="0" borderId="0" xfId="0" applyNumberFormat="1" applyFont="1" applyFill="1" applyBorder="1" applyAlignment="1">
      <alignment vertical="center" wrapText="1"/>
    </xf>
    <xf numFmtId="0" fontId="4" fillId="0" borderId="0" xfId="0" applyFont="1" applyFill="1" applyBorder="1" applyAlignment="1">
      <alignment horizontal="left" vertical="center" wrapText="1"/>
    </xf>
    <xf numFmtId="0" fontId="4" fillId="0" borderId="0" xfId="0" applyFont="1" applyFill="1" applyBorder="1" applyAlignment="1">
      <alignment horizontal="center" vertical="center" wrapText="1"/>
    </xf>
    <xf numFmtId="49" fontId="4" fillId="0" borderId="0" xfId="0" applyNumberFormat="1" applyFont="1" applyFill="1" applyBorder="1" applyAlignment="1">
      <alignment vertical="center" wrapText="1"/>
    </xf>
    <xf numFmtId="49" fontId="4" fillId="0" borderId="0" xfId="0" applyNumberFormat="1" applyFont="1" applyFill="1" applyBorder="1" applyAlignment="1">
      <alignment horizontal="left" vertical="center" wrapText="1"/>
    </xf>
    <xf numFmtId="49" fontId="4" fillId="0" borderId="0" xfId="0" applyNumberFormat="1" applyFont="1" applyFill="1" applyBorder="1" applyAlignment="1">
      <alignment horizontal="center" vertical="center" wrapText="1"/>
    </xf>
    <xf numFmtId="176" fontId="4" fillId="0" borderId="0" xfId="0" applyNumberFormat="1" applyFont="1" applyFill="1" applyBorder="1" applyAlignment="1">
      <alignment horizontal="left" vertical="center" wrapText="1"/>
    </xf>
    <xf numFmtId="0" fontId="4" fillId="0" borderId="0" xfId="0" applyFont="1" applyFill="1" applyBorder="1" applyAlignment="1">
      <alignment vertical="center" wrapText="1"/>
    </xf>
    <xf numFmtId="0" fontId="4" fillId="0" borderId="0" xfId="0" applyFont="1" applyFill="1" applyBorder="1" applyAlignment="1">
      <alignment horizontal="left" vertical="center" wrapText="1"/>
    </xf>
    <xf numFmtId="0" fontId="4" fillId="0" borderId="0" xfId="0" applyFont="1" applyFill="1" applyBorder="1" applyAlignment="1">
      <alignment horizontal="center" vertical="center" wrapText="1"/>
    </xf>
    <xf numFmtId="0" fontId="4" fillId="0" borderId="0" xfId="0" applyFont="1" applyFill="1" applyBorder="1" applyAlignment="1">
      <alignment vertical="center" wrapText="1"/>
    </xf>
    <xf numFmtId="0" fontId="8" fillId="0" borderId="0" xfId="0" applyFont="1" applyFill="1" applyBorder="1" applyAlignment="1">
      <alignment vertical="center" wrapText="1"/>
    </xf>
    <xf numFmtId="9" fontId="3" fillId="0" borderId="0" xfId="0" applyNumberFormat="1" applyFont="1" applyFill="1" applyBorder="1" applyAlignment="1">
      <alignment horizontal="center" vertical="center" wrapText="1"/>
    </xf>
    <xf numFmtId="0" fontId="8" fillId="0" borderId="0" xfId="0" applyFont="1" applyFill="1" applyBorder="1" applyAlignment="1">
      <alignment horizontal="center" vertical="center" wrapText="1"/>
    </xf>
    <xf numFmtId="49" fontId="1" fillId="0" borderId="0" xfId="0" applyNumberFormat="1" applyFont="1" applyFill="1" applyBorder="1" applyAlignment="1">
      <alignment horizontal="left" vertical="center" wrapText="1"/>
    </xf>
    <xf numFmtId="0" fontId="1" fillId="0" borderId="0" xfId="0" applyNumberFormat="1" applyFont="1" applyFill="1" applyBorder="1" applyAlignment="1">
      <alignment horizontal="center" vertical="center" wrapText="1"/>
    </xf>
    <xf numFmtId="49" fontId="8" fillId="0" borderId="0" xfId="0" applyNumberFormat="1" applyFont="1" applyFill="1" applyBorder="1" applyAlignment="1">
      <alignment horizontal="center" vertical="center" wrapText="1"/>
    </xf>
    <xf numFmtId="49" fontId="1" fillId="0" borderId="0" xfId="0" applyNumberFormat="1" applyFont="1" applyFill="1" applyBorder="1" applyAlignment="1">
      <alignment horizontal="center" vertical="center" wrapText="1"/>
    </xf>
    <xf numFmtId="0" fontId="9" fillId="0" borderId="0" xfId="0" applyFont="1" applyFill="1" applyBorder="1" applyAlignment="1">
      <alignment vertical="center" wrapText="1"/>
    </xf>
    <xf numFmtId="0" fontId="8" fillId="0" borderId="0" xfId="0" applyFont="1" applyFill="1" applyBorder="1" applyAlignment="1">
      <alignment horizontal="left" vertical="center" wrapText="1"/>
    </xf>
    <xf numFmtId="0" fontId="8" fillId="0" borderId="0" xfId="0" applyFont="1" applyFill="1" applyBorder="1" applyAlignment="1">
      <alignment horizontal="center" vertical="center"/>
    </xf>
    <xf numFmtId="0" fontId="4" fillId="0" borderId="0" xfId="0" applyNumberFormat="1" applyFont="1" applyFill="1" applyBorder="1" applyAlignment="1">
      <alignment horizontal="left" vertical="center" wrapText="1"/>
    </xf>
    <xf numFmtId="49" fontId="4" fillId="0" borderId="0" xfId="0" applyNumberFormat="1" applyFont="1" applyFill="1" applyBorder="1" applyAlignment="1">
      <alignment vertical="center" wrapText="1"/>
    </xf>
    <xf numFmtId="49" fontId="4" fillId="0" borderId="0" xfId="0" applyNumberFormat="1" applyFont="1" applyFill="1" applyBorder="1" applyAlignment="1">
      <alignment horizontal="left" vertical="center" wrapText="1"/>
    </xf>
    <xf numFmtId="49" fontId="4" fillId="0" borderId="0" xfId="0" applyNumberFormat="1" applyFont="1" applyFill="1" applyBorder="1" applyAlignment="1">
      <alignment horizontal="center" vertical="center" wrapText="1"/>
    </xf>
    <xf numFmtId="177" fontId="4" fillId="0" borderId="0" xfId="0" applyNumberFormat="1" applyFont="1" applyFill="1" applyBorder="1" applyAlignment="1">
      <alignment horizontal="left" vertical="center" wrapText="1"/>
    </xf>
    <xf numFmtId="0" fontId="4" fillId="0" borderId="0" xfId="0" applyFont="1" applyFill="1" applyBorder="1" applyAlignment="1">
      <alignment vertical="center" wrapText="1"/>
    </xf>
    <xf numFmtId="0" fontId="4" fillId="0" borderId="0" xfId="0" applyFont="1" applyFill="1" applyBorder="1" applyAlignment="1">
      <alignment horizontal="left" vertical="center" wrapText="1"/>
    </xf>
    <xf numFmtId="0" fontId="4" fillId="0" borderId="0" xfId="0" applyFont="1" applyFill="1" applyBorder="1" applyAlignment="1">
      <alignment horizontal="center" vertical="center" wrapText="1"/>
    </xf>
    <xf numFmtId="0" fontId="2" fillId="0" borderId="0" xfId="0" applyFont="1" applyFill="1" applyAlignment="1">
      <alignment horizontal="left" vertical="center" wrapText="1"/>
    </xf>
    <xf numFmtId="0" fontId="4" fillId="0" borderId="0" xfId="0" applyFont="1" applyFill="1" applyBorder="1" applyAlignment="1">
      <alignment horizontal="left" vertical="center" wrapText="1"/>
    </xf>
    <xf numFmtId="49" fontId="6" fillId="0" borderId="0" xfId="0" applyNumberFormat="1" applyFont="1" applyFill="1" applyBorder="1" applyAlignment="1">
      <alignment horizontal="left" vertical="center" wrapText="1"/>
    </xf>
    <xf numFmtId="0" fontId="4" fillId="0" borderId="0" xfId="0" applyFont="1" applyFill="1" applyAlignment="1">
      <alignment horizontal="left" vertical="center" wrapText="1"/>
    </xf>
    <xf numFmtId="0" fontId="3" fillId="0" borderId="0" xfId="0" applyFont="1" applyFill="1" applyBorder="1" applyAlignment="1">
      <alignment horizontal="justify" vertical="center" wrapText="1"/>
    </xf>
    <xf numFmtId="0" fontId="3" fillId="0" borderId="0" xfId="0" applyFont="1" applyFill="1" applyBorder="1" applyAlignment="1">
      <alignment horizontal="justify" vertical="center"/>
    </xf>
    <xf numFmtId="0" fontId="5" fillId="0" borderId="0" xfId="0" applyFont="1" applyFill="1" applyAlignment="1">
      <alignment horizontal="left" vertical="center" wrapText="1"/>
    </xf>
    <xf numFmtId="0" fontId="4" fillId="0" borderId="0" xfId="0" applyFont="1" applyFill="1" applyBorder="1" applyAlignment="1">
      <alignment vertical="center" wrapText="1"/>
    </xf>
    <xf numFmtId="0" fontId="10" fillId="0" borderId="0" xfId="0" applyFont="1" applyFill="1" applyBorder="1" applyAlignment="1">
      <alignment vertical="center" wrapText="1"/>
    </xf>
    <xf numFmtId="0" fontId="11" fillId="0" borderId="0" xfId="0" applyNumberFormat="1" applyFont="1" applyFill="1" applyBorder="1" applyAlignment="1">
      <alignment horizontal="center" vertical="center" wrapText="1"/>
    </xf>
    <xf numFmtId="0" fontId="4" fillId="0" borderId="0" xfId="0" applyFont="1" applyFill="1" applyBorder="1" applyAlignment="1">
      <alignment horizontal="center" vertical="center"/>
    </xf>
    <xf numFmtId="49" fontId="4" fillId="0" borderId="0" xfId="0" applyNumberFormat="1" applyFont="1" applyFill="1" applyBorder="1" applyAlignment="1">
      <alignment horizontal="left" vertical="center" wrapText="1"/>
    </xf>
    <xf numFmtId="0" fontId="1" fillId="0" borderId="0" xfId="0" applyFont="1" applyFill="1" applyBorder="1" applyAlignment="1">
      <alignment horizontal="left" vertical="center" wrapText="1"/>
    </xf>
    <xf numFmtId="176" fontId="4" fillId="0" borderId="0" xfId="0" applyNumberFormat="1"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9">
    <dxf>
      <fill>
        <patternFill patternType="solid">
          <bgColor rgb="FFFF9900"/>
        </patternFill>
      </fill>
    </dxf>
    <dxf>
      <fill>
        <patternFill patternType="solid">
          <bgColor rgb="FFFF9900"/>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8"/>
      <tableStyleElement type="headerRow" dxfId="7"/>
      <tableStyleElement type="totalRow" dxfId="6"/>
      <tableStyleElement type="firstColumn" dxfId="5"/>
      <tableStyleElement type="lastColumn" dxfId="4"/>
      <tableStyleElement type="firstRowStripe" dxfId="3"/>
      <tableStyleElement type="firstColumnStripe" dxfId="2"/>
    </tableStyle>
    <tableStyle name="PivotStylePreset2_Accent1" table="0" count="10" xr9:uid="{267968C8-6FFD-4C36-ACC1-9EA1FD1885CA}">
      <tableStyleElement type="headerRow" dxfId="18"/>
      <tableStyleElement type="totalRow" dxfId="17"/>
      <tableStyleElement type="firstRowStripe" dxfId="16"/>
      <tableStyleElement type="firstColumnStripe" dxfId="15"/>
      <tableStyleElement type="firstSubtotalRow" dxfId="14"/>
      <tableStyleElement type="secondSubtotalRow" dxfId="13"/>
      <tableStyleElement type="firstRowSubheading" dxfId="12"/>
      <tableStyleElement type="secondRowSubheading" dxfId="11"/>
      <tableStyleElement type="pageFieldLabels" dxfId="10"/>
      <tableStyleElement type="pageFieldValues" dxfId="9"/>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86"/>
  <sheetViews>
    <sheetView tabSelected="1" topLeftCell="A86" workbookViewId="0">
      <pane xSplit="8" topLeftCell="I1" activePane="topRight" state="frozen"/>
      <selection/>
      <selection pane="topRight" activeCell="A71" sqref="$A71:$XFD71"/>
    </sheetView>
  </sheetViews>
  <sheetFormatPr defaultColWidth="8.88888888888889" defaultRowHeight="14.4"/>
  <cols>
    <col min="1" max="1" width="4.92592592592593" style="1" customWidth="1"/>
    <col min="2" max="2" width="38.5462962962963" customWidth="1"/>
    <col min="3" max="6" width="14" customWidth="1"/>
    <col min="9" max="9" width="53" style="2" customWidth="1"/>
  </cols>
  <sheetData>
    <row r="1" ht="21" customHeight="1" spans="1:9">
      <c r="A1" s="3" t="s">
        <v>0</v>
      </c>
      <c r="B1" s="4" t="s">
        <v>1</v>
      </c>
      <c r="C1" s="4" t="s">
        <v>2</v>
      </c>
      <c r="D1" s="4" t="s">
        <v>3</v>
      </c>
      <c r="E1" s="4" t="s">
        <v>4</v>
      </c>
      <c r="F1" s="4" t="s">
        <v>5</v>
      </c>
      <c r="G1" s="4" t="s">
        <v>6</v>
      </c>
      <c r="H1" s="4" t="s">
        <v>7</v>
      </c>
      <c r="I1" s="65" t="s">
        <v>8</v>
      </c>
    </row>
    <row r="2" ht="31.2" spans="1:9">
      <c r="A2" s="5">
        <f>ROW()-1</f>
        <v>1</v>
      </c>
      <c r="B2" s="6" t="s">
        <v>9</v>
      </c>
      <c r="C2" s="7" t="s">
        <v>10</v>
      </c>
      <c r="D2" s="7" t="s">
        <v>11</v>
      </c>
      <c r="E2" s="7" t="s">
        <v>12</v>
      </c>
      <c r="F2" s="7" t="s">
        <v>13</v>
      </c>
      <c r="G2" s="7"/>
      <c r="H2" s="7" t="s">
        <v>14</v>
      </c>
      <c r="I2" s="6" t="s">
        <v>15</v>
      </c>
    </row>
    <row r="3" ht="46.8" spans="1:9">
      <c r="A3" s="5">
        <f t="shared" ref="A3:A12" si="0">ROW()-1</f>
        <v>2</v>
      </c>
      <c r="B3" s="6" t="s">
        <v>16</v>
      </c>
      <c r="C3" s="7" t="s">
        <v>17</v>
      </c>
      <c r="D3" s="7" t="s">
        <v>18</v>
      </c>
      <c r="E3" s="7" t="s">
        <v>19</v>
      </c>
      <c r="F3" s="7" t="s">
        <v>20</v>
      </c>
      <c r="G3" s="7"/>
      <c r="H3" s="7" t="s">
        <v>21</v>
      </c>
      <c r="I3" s="6" t="s">
        <v>22</v>
      </c>
    </row>
    <row r="4" ht="156" spans="1:9">
      <c r="A4" s="5">
        <f t="shared" si="0"/>
        <v>3</v>
      </c>
      <c r="B4" s="8" t="s">
        <v>23</v>
      </c>
      <c r="C4" s="9" t="s">
        <v>24</v>
      </c>
      <c r="D4" s="9" t="s">
        <v>25</v>
      </c>
      <c r="E4" s="9" t="s">
        <v>26</v>
      </c>
      <c r="F4" s="9" t="s">
        <v>27</v>
      </c>
      <c r="G4" s="9"/>
      <c r="H4" s="10" t="s">
        <v>14</v>
      </c>
      <c r="I4" s="9" t="s">
        <v>28</v>
      </c>
    </row>
    <row r="5" ht="31.2" spans="1:9">
      <c r="A5" s="5">
        <f t="shared" si="0"/>
        <v>4</v>
      </c>
      <c r="B5" s="8" t="s">
        <v>29</v>
      </c>
      <c r="C5" s="9" t="s">
        <v>30</v>
      </c>
      <c r="D5" s="9" t="s">
        <v>31</v>
      </c>
      <c r="E5" s="9" t="s">
        <v>32</v>
      </c>
      <c r="F5" s="9" t="s">
        <v>33</v>
      </c>
      <c r="G5" s="9"/>
      <c r="H5" s="10" t="s">
        <v>34</v>
      </c>
      <c r="I5" s="9" t="s">
        <v>35</v>
      </c>
    </row>
    <row r="6" ht="31.2" spans="1:9">
      <c r="A6" s="5">
        <f t="shared" si="0"/>
        <v>5</v>
      </c>
      <c r="B6" s="11" t="s">
        <v>36</v>
      </c>
      <c r="C6" s="12" t="s">
        <v>37</v>
      </c>
      <c r="D6" s="12" t="s">
        <v>38</v>
      </c>
      <c r="E6" s="12" t="s">
        <v>39</v>
      </c>
      <c r="F6" s="12" t="s">
        <v>40</v>
      </c>
      <c r="G6" s="13"/>
      <c r="H6" s="13" t="s">
        <v>41</v>
      </c>
      <c r="I6" s="11" t="s">
        <v>42</v>
      </c>
    </row>
    <row r="7" ht="46.8" spans="1:9">
      <c r="A7" s="5">
        <f t="shared" si="0"/>
        <v>6</v>
      </c>
      <c r="B7" s="14" t="s">
        <v>43</v>
      </c>
      <c r="C7" s="15" t="s">
        <v>44</v>
      </c>
      <c r="D7" s="15" t="s">
        <v>45</v>
      </c>
      <c r="E7" s="15" t="s">
        <v>46</v>
      </c>
      <c r="F7" s="15" t="s">
        <v>47</v>
      </c>
      <c r="G7" s="15"/>
      <c r="H7" s="15" t="s">
        <v>34</v>
      </c>
      <c r="I7" s="66" t="s">
        <v>48</v>
      </c>
    </row>
    <row r="8" ht="46.8" spans="1:9">
      <c r="A8" s="5">
        <f t="shared" si="0"/>
        <v>7</v>
      </c>
      <c r="B8" s="16" t="s">
        <v>49</v>
      </c>
      <c r="C8" s="17" t="s">
        <v>50</v>
      </c>
      <c r="D8" s="17" t="s">
        <v>51</v>
      </c>
      <c r="E8" s="18" t="s">
        <v>52</v>
      </c>
      <c r="F8" s="17" t="s">
        <v>53</v>
      </c>
      <c r="G8" s="19"/>
      <c r="H8" s="20" t="s">
        <v>21</v>
      </c>
      <c r="I8" s="67" t="s">
        <v>54</v>
      </c>
    </row>
    <row r="9" ht="46.8" spans="1:9">
      <c r="A9" s="5">
        <f t="shared" si="0"/>
        <v>8</v>
      </c>
      <c r="B9" s="21" t="s">
        <v>55</v>
      </c>
      <c r="C9" s="21" t="s">
        <v>56</v>
      </c>
      <c r="D9" s="21" t="s">
        <v>57</v>
      </c>
      <c r="E9" s="21" t="s">
        <v>58</v>
      </c>
      <c r="F9" s="21" t="s">
        <v>59</v>
      </c>
      <c r="G9" s="22"/>
      <c r="H9" s="22" t="s">
        <v>34</v>
      </c>
      <c r="I9" s="68" t="s">
        <v>60</v>
      </c>
    </row>
    <row r="10" ht="62.4" spans="1:9">
      <c r="A10" s="5">
        <f t="shared" si="0"/>
        <v>9</v>
      </c>
      <c r="B10" s="23" t="s">
        <v>61</v>
      </c>
      <c r="C10" s="24" t="s">
        <v>62</v>
      </c>
      <c r="D10" s="24" t="s">
        <v>63</v>
      </c>
      <c r="E10" s="24" t="s">
        <v>64</v>
      </c>
      <c r="F10" s="24" t="s">
        <v>65</v>
      </c>
      <c r="G10" s="25"/>
      <c r="H10" s="26" t="s">
        <v>21</v>
      </c>
      <c r="I10" s="69" t="s">
        <v>66</v>
      </c>
    </row>
    <row r="11" ht="78" spans="1:9">
      <c r="A11" s="5">
        <f t="shared" si="0"/>
        <v>10</v>
      </c>
      <c r="B11" s="23" t="s">
        <v>67</v>
      </c>
      <c r="C11" s="27" t="s">
        <v>68</v>
      </c>
      <c r="D11" s="27" t="s">
        <v>69</v>
      </c>
      <c r="E11" s="27" t="s">
        <v>70</v>
      </c>
      <c r="F11" s="27" t="s">
        <v>71</v>
      </c>
      <c r="G11" s="28"/>
      <c r="H11" s="26" t="s">
        <v>34</v>
      </c>
      <c r="I11" s="70" t="s">
        <v>72</v>
      </c>
    </row>
    <row r="12" ht="46.8" spans="1:9">
      <c r="A12" s="5">
        <f t="shared" si="0"/>
        <v>11</v>
      </c>
      <c r="B12" s="29" t="s">
        <v>73</v>
      </c>
      <c r="C12" s="24" t="s">
        <v>74</v>
      </c>
      <c r="D12" s="24" t="s">
        <v>75</v>
      </c>
      <c r="E12" s="24" t="s">
        <v>76</v>
      </c>
      <c r="F12" s="24" t="s">
        <v>77</v>
      </c>
      <c r="G12" s="30"/>
      <c r="H12" s="30" t="s">
        <v>14</v>
      </c>
      <c r="I12" s="29" t="s">
        <v>78</v>
      </c>
    </row>
    <row r="13" ht="78" spans="1:9">
      <c r="A13" s="5">
        <f t="shared" ref="A13:A22" si="1">ROW()-1</f>
        <v>12</v>
      </c>
      <c r="B13" s="6" t="s">
        <v>79</v>
      </c>
      <c r="C13" s="24" t="s">
        <v>80</v>
      </c>
      <c r="D13" s="24" t="s">
        <v>81</v>
      </c>
      <c r="E13" s="24" t="s">
        <v>82</v>
      </c>
      <c r="F13" s="24" t="s">
        <v>83</v>
      </c>
      <c r="G13" s="7"/>
      <c r="H13" s="7" t="s">
        <v>34</v>
      </c>
      <c r="I13" s="6" t="s">
        <v>84</v>
      </c>
    </row>
    <row r="14" ht="62.4" spans="1:9">
      <c r="A14" s="5">
        <f t="shared" si="1"/>
        <v>13</v>
      </c>
      <c r="B14" s="6" t="s">
        <v>85</v>
      </c>
      <c r="C14" s="24">
        <v>30</v>
      </c>
      <c r="D14" s="24">
        <v>50</v>
      </c>
      <c r="E14" s="24">
        <v>70</v>
      </c>
      <c r="F14" s="24">
        <v>90</v>
      </c>
      <c r="G14" s="7"/>
      <c r="H14" s="7" t="s">
        <v>41</v>
      </c>
      <c r="I14" s="6" t="s">
        <v>86</v>
      </c>
    </row>
    <row r="15" ht="62.4" spans="1:9">
      <c r="A15" s="5">
        <f t="shared" si="1"/>
        <v>14</v>
      </c>
      <c r="B15" s="14" t="s">
        <v>87</v>
      </c>
      <c r="C15" s="14" t="s">
        <v>88</v>
      </c>
      <c r="D15" s="14" t="s">
        <v>89</v>
      </c>
      <c r="E15" s="14" t="s">
        <v>90</v>
      </c>
      <c r="F15" s="14" t="s">
        <v>91</v>
      </c>
      <c r="G15" s="15"/>
      <c r="H15" s="15" t="s">
        <v>14</v>
      </c>
      <c r="I15" s="66" t="s">
        <v>92</v>
      </c>
    </row>
    <row r="16" ht="62.4" spans="1:9">
      <c r="A16" s="5">
        <f t="shared" si="1"/>
        <v>15</v>
      </c>
      <c r="B16" s="6" t="s">
        <v>93</v>
      </c>
      <c r="C16" s="24" t="s">
        <v>94</v>
      </c>
      <c r="D16" s="24" t="s">
        <v>95</v>
      </c>
      <c r="E16" s="24" t="s">
        <v>96</v>
      </c>
      <c r="F16" s="24" t="s">
        <v>97</v>
      </c>
      <c r="G16" s="7"/>
      <c r="H16" s="7" t="s">
        <v>14</v>
      </c>
      <c r="I16" s="6" t="s">
        <v>98</v>
      </c>
    </row>
    <row r="17" ht="171.6" spans="1:9">
      <c r="A17" s="5">
        <f t="shared" si="1"/>
        <v>16</v>
      </c>
      <c r="B17" s="21" t="s">
        <v>99</v>
      </c>
      <c r="C17" s="22" t="s">
        <v>100</v>
      </c>
      <c r="D17" s="22" t="s">
        <v>101</v>
      </c>
      <c r="E17" s="22" t="s">
        <v>102</v>
      </c>
      <c r="F17" s="22" t="s">
        <v>103</v>
      </c>
      <c r="G17" s="22"/>
      <c r="H17" s="22" t="s">
        <v>14</v>
      </c>
      <c r="I17" s="71" t="s">
        <v>104</v>
      </c>
    </row>
    <row r="18" ht="46.8" spans="1:9">
      <c r="A18" s="5">
        <f t="shared" si="1"/>
        <v>17</v>
      </c>
      <c r="B18" s="21" t="s">
        <v>105</v>
      </c>
      <c r="C18" s="22" t="s">
        <v>106</v>
      </c>
      <c r="D18" s="22" t="s">
        <v>107</v>
      </c>
      <c r="E18" s="22" t="s">
        <v>108</v>
      </c>
      <c r="F18" s="22" t="s">
        <v>109</v>
      </c>
      <c r="G18" s="22"/>
      <c r="H18" s="22" t="s">
        <v>14</v>
      </c>
      <c r="I18" s="68" t="s">
        <v>110</v>
      </c>
    </row>
    <row r="19" ht="46.8" spans="1:9">
      <c r="A19" s="5">
        <f t="shared" si="1"/>
        <v>18</v>
      </c>
      <c r="B19" s="21" t="s">
        <v>111</v>
      </c>
      <c r="C19" s="22" t="s">
        <v>112</v>
      </c>
      <c r="D19" s="22" t="s">
        <v>113</v>
      </c>
      <c r="E19" s="22" t="s">
        <v>114</v>
      </c>
      <c r="F19" s="22" t="s">
        <v>115</v>
      </c>
      <c r="G19" s="22"/>
      <c r="H19" s="22" t="s">
        <v>14</v>
      </c>
      <c r="I19" s="68" t="s">
        <v>116</v>
      </c>
    </row>
    <row r="20" ht="31.2" spans="1:9">
      <c r="A20" s="5">
        <f t="shared" si="1"/>
        <v>19</v>
      </c>
      <c r="B20" s="21" t="s">
        <v>117</v>
      </c>
      <c r="C20" s="22" t="s">
        <v>118</v>
      </c>
      <c r="D20" s="22" t="s">
        <v>119</v>
      </c>
      <c r="E20" s="22" t="s">
        <v>120</v>
      </c>
      <c r="F20" s="22" t="s">
        <v>121</v>
      </c>
      <c r="G20" s="22"/>
      <c r="H20" s="22" t="s">
        <v>14</v>
      </c>
      <c r="I20" s="68" t="s">
        <v>122</v>
      </c>
    </row>
    <row r="21" ht="62.4" spans="1:9">
      <c r="A21" s="5">
        <f t="shared" si="1"/>
        <v>20</v>
      </c>
      <c r="B21" s="29" t="s">
        <v>123</v>
      </c>
      <c r="C21" s="31" t="s">
        <v>124</v>
      </c>
      <c r="D21" s="31" t="s">
        <v>125</v>
      </c>
      <c r="E21" s="31" t="s">
        <v>126</v>
      </c>
      <c r="F21" s="31" t="s">
        <v>100</v>
      </c>
      <c r="G21" s="31"/>
      <c r="H21" s="31" t="s">
        <v>41</v>
      </c>
      <c r="I21" s="6" t="s">
        <v>127</v>
      </c>
    </row>
    <row r="22" ht="78" spans="1:9">
      <c r="A22" s="5">
        <f t="shared" si="1"/>
        <v>21</v>
      </c>
      <c r="B22" s="29" t="s">
        <v>128</v>
      </c>
      <c r="C22" s="27" t="s">
        <v>129</v>
      </c>
      <c r="D22" s="27" t="s">
        <v>130</v>
      </c>
      <c r="E22" s="27" t="s">
        <v>124</v>
      </c>
      <c r="F22" s="27" t="s">
        <v>131</v>
      </c>
      <c r="G22" s="32"/>
      <c r="H22" s="30" t="s">
        <v>21</v>
      </c>
      <c r="I22" s="29" t="s">
        <v>132</v>
      </c>
    </row>
    <row r="23" ht="46.8" spans="1:9">
      <c r="A23" s="5">
        <f t="shared" ref="A23:A32" si="2">ROW()-1</f>
        <v>22</v>
      </c>
      <c r="B23" s="33" t="s">
        <v>133</v>
      </c>
      <c r="C23" s="34" t="s">
        <v>134</v>
      </c>
      <c r="D23" s="34" t="s">
        <v>135</v>
      </c>
      <c r="E23" s="34" t="s">
        <v>136</v>
      </c>
      <c r="F23" s="34" t="s">
        <v>137</v>
      </c>
      <c r="G23" s="34"/>
      <c r="H23" s="35" t="s">
        <v>14</v>
      </c>
      <c r="I23" s="72" t="s">
        <v>138</v>
      </c>
    </row>
    <row r="24" ht="62.4" spans="1:9">
      <c r="A24" s="5">
        <f t="shared" si="2"/>
        <v>23</v>
      </c>
      <c r="B24" s="33" t="s">
        <v>139</v>
      </c>
      <c r="C24" s="34">
        <v>300</v>
      </c>
      <c r="D24" s="34">
        <v>350</v>
      </c>
      <c r="E24" s="34">
        <v>400</v>
      </c>
      <c r="F24" s="34">
        <v>450</v>
      </c>
      <c r="G24" s="34"/>
      <c r="H24" s="35" t="s">
        <v>14</v>
      </c>
      <c r="I24" s="72" t="s">
        <v>140</v>
      </c>
    </row>
    <row r="25" ht="62.4" spans="1:9">
      <c r="A25" s="5">
        <f t="shared" si="2"/>
        <v>24</v>
      </c>
      <c r="B25" s="36" t="s">
        <v>141</v>
      </c>
      <c r="C25" s="37">
        <v>300</v>
      </c>
      <c r="D25" s="37">
        <v>350</v>
      </c>
      <c r="E25" s="37">
        <v>400</v>
      </c>
      <c r="F25" s="37">
        <v>450</v>
      </c>
      <c r="G25" s="37"/>
      <c r="H25" s="38" t="s">
        <v>34</v>
      </c>
      <c r="I25" s="46" t="s">
        <v>140</v>
      </c>
    </row>
    <row r="26" ht="46.8" spans="1:9">
      <c r="A26" s="5">
        <f t="shared" si="2"/>
        <v>25</v>
      </c>
      <c r="B26" s="39" t="s">
        <v>142</v>
      </c>
      <c r="C26" s="40" t="s">
        <v>143</v>
      </c>
      <c r="D26" s="40" t="s">
        <v>144</v>
      </c>
      <c r="E26" s="40" t="s">
        <v>145</v>
      </c>
      <c r="F26" s="40" t="s">
        <v>146</v>
      </c>
      <c r="G26" s="40"/>
      <c r="H26" s="41" t="s">
        <v>21</v>
      </c>
      <c r="I26" s="39" t="s">
        <v>147</v>
      </c>
    </row>
    <row r="27" ht="78" spans="1:9">
      <c r="A27" s="5">
        <f t="shared" si="2"/>
        <v>26</v>
      </c>
      <c r="B27" s="42" t="s">
        <v>148</v>
      </c>
      <c r="C27" s="40" t="s">
        <v>149</v>
      </c>
      <c r="D27" s="40" t="s">
        <v>150</v>
      </c>
      <c r="E27" s="40" t="s">
        <v>151</v>
      </c>
      <c r="F27" s="40" t="s">
        <v>152</v>
      </c>
      <c r="G27" s="37"/>
      <c r="H27" s="38" t="s">
        <v>41</v>
      </c>
      <c r="I27" s="37" t="s">
        <v>153</v>
      </c>
    </row>
    <row r="28" ht="62.4" spans="1:9">
      <c r="A28" s="5">
        <f t="shared" si="2"/>
        <v>27</v>
      </c>
      <c r="B28" s="36" t="s">
        <v>154</v>
      </c>
      <c r="C28" s="37" t="s">
        <v>155</v>
      </c>
      <c r="D28" s="37" t="s">
        <v>156</v>
      </c>
      <c r="E28" s="37" t="s">
        <v>157</v>
      </c>
      <c r="F28" s="37" t="s">
        <v>158</v>
      </c>
      <c r="G28" s="37"/>
      <c r="H28" s="38" t="s">
        <v>34</v>
      </c>
      <c r="I28" s="46" t="s">
        <v>159</v>
      </c>
    </row>
    <row r="29" ht="31.2" spans="1:9">
      <c r="A29" s="5">
        <f t="shared" si="2"/>
        <v>28</v>
      </c>
      <c r="B29" s="42" t="s">
        <v>160</v>
      </c>
      <c r="C29" s="40" t="s">
        <v>161</v>
      </c>
      <c r="D29" s="40" t="s">
        <v>162</v>
      </c>
      <c r="E29" s="40" t="s">
        <v>163</v>
      </c>
      <c r="F29" s="40" t="s">
        <v>164</v>
      </c>
      <c r="G29" s="37"/>
      <c r="H29" s="38" t="s">
        <v>34</v>
      </c>
      <c r="I29" s="37" t="s">
        <v>165</v>
      </c>
    </row>
    <row r="30" ht="46.8" spans="1:9">
      <c r="A30" s="5">
        <f t="shared" si="2"/>
        <v>29</v>
      </c>
      <c r="B30" s="43" t="s">
        <v>166</v>
      </c>
      <c r="C30" s="44">
        <v>0.1</v>
      </c>
      <c r="D30" s="44">
        <v>0.5</v>
      </c>
      <c r="E30" s="44">
        <v>0.05</v>
      </c>
      <c r="F30" s="44">
        <v>0.01</v>
      </c>
      <c r="G30" s="43"/>
      <c r="H30" s="45" t="s">
        <v>34</v>
      </c>
      <c r="I30" s="43" t="s">
        <v>167</v>
      </c>
    </row>
    <row r="31" ht="62.4" spans="1:9">
      <c r="A31" s="5">
        <f t="shared" si="2"/>
        <v>30</v>
      </c>
      <c r="B31" s="46" t="s">
        <v>168</v>
      </c>
      <c r="C31" s="40" t="s">
        <v>169</v>
      </c>
      <c r="D31" s="40" t="s">
        <v>170</v>
      </c>
      <c r="E31" s="40" t="s">
        <v>171</v>
      </c>
      <c r="F31" s="40" t="s">
        <v>172</v>
      </c>
      <c r="G31" s="37"/>
      <c r="H31" s="38" t="s">
        <v>21</v>
      </c>
      <c r="I31" s="42" t="s">
        <v>173</v>
      </c>
    </row>
    <row r="32" ht="62.4" spans="1:9">
      <c r="A32" s="5">
        <f t="shared" si="2"/>
        <v>31</v>
      </c>
      <c r="B32" s="6" t="s">
        <v>174</v>
      </c>
      <c r="C32" s="24">
        <v>0.6</v>
      </c>
      <c r="D32" s="24">
        <v>0.8</v>
      </c>
      <c r="E32" s="24">
        <v>1</v>
      </c>
      <c r="F32" s="24">
        <v>1.2</v>
      </c>
      <c r="G32" s="7"/>
      <c r="H32" s="7" t="s">
        <v>41</v>
      </c>
      <c r="I32" s="6" t="s">
        <v>175</v>
      </c>
    </row>
    <row r="33" ht="46.8" spans="1:9">
      <c r="A33" s="5">
        <f t="shared" ref="A33:A42" si="3">ROW()-1</f>
        <v>32</v>
      </c>
      <c r="B33" s="21" t="s">
        <v>176</v>
      </c>
      <c r="C33" s="22" t="s">
        <v>151</v>
      </c>
      <c r="D33" s="22" t="s">
        <v>152</v>
      </c>
      <c r="E33" s="22" t="s">
        <v>177</v>
      </c>
      <c r="F33" s="22" t="s">
        <v>178</v>
      </c>
      <c r="G33" s="22"/>
      <c r="H33" s="22" t="s">
        <v>34</v>
      </c>
      <c r="I33" s="68" t="s">
        <v>179</v>
      </c>
    </row>
    <row r="34" ht="31.2" spans="1:9">
      <c r="A34" s="5">
        <f t="shared" si="3"/>
        <v>33</v>
      </c>
      <c r="B34" s="47" t="s">
        <v>180</v>
      </c>
      <c r="C34" s="48" t="s">
        <v>181</v>
      </c>
      <c r="D34" s="48" t="s">
        <v>182</v>
      </c>
      <c r="E34" s="48" t="s">
        <v>183</v>
      </c>
      <c r="F34" s="48" t="s">
        <v>184</v>
      </c>
      <c r="G34" s="47"/>
      <c r="H34" s="49" t="s">
        <v>34</v>
      </c>
      <c r="I34" s="47" t="s">
        <v>185</v>
      </c>
    </row>
    <row r="35" ht="78" spans="1:9">
      <c r="A35" s="5">
        <f t="shared" si="3"/>
        <v>34</v>
      </c>
      <c r="B35" s="6" t="s">
        <v>186</v>
      </c>
      <c r="C35" s="30">
        <v>10</v>
      </c>
      <c r="D35" s="24">
        <v>20</v>
      </c>
      <c r="E35" s="24">
        <v>30</v>
      </c>
      <c r="F35" s="24">
        <v>40</v>
      </c>
      <c r="G35" s="7"/>
      <c r="H35" s="7" t="s">
        <v>21</v>
      </c>
      <c r="I35" s="6" t="s">
        <v>187</v>
      </c>
    </row>
    <row r="36" ht="93.6" spans="1:9">
      <c r="A36" s="5">
        <f t="shared" si="3"/>
        <v>35</v>
      </c>
      <c r="B36" s="29" t="s">
        <v>188</v>
      </c>
      <c r="C36" s="24">
        <v>50</v>
      </c>
      <c r="D36" s="24">
        <v>70</v>
      </c>
      <c r="E36" s="24">
        <v>100</v>
      </c>
      <c r="F36" s="24">
        <v>125</v>
      </c>
      <c r="G36" s="32"/>
      <c r="H36" s="30" t="s">
        <v>14</v>
      </c>
      <c r="I36" s="29" t="s">
        <v>189</v>
      </c>
    </row>
    <row r="37" ht="62.4" spans="1:9">
      <c r="A37" s="5">
        <f t="shared" si="3"/>
        <v>36</v>
      </c>
      <c r="B37" s="50" t="s">
        <v>190</v>
      </c>
      <c r="C37" s="51">
        <v>200</v>
      </c>
      <c r="D37" s="51">
        <v>250</v>
      </c>
      <c r="E37" s="51">
        <v>300</v>
      </c>
      <c r="F37" s="51">
        <v>350</v>
      </c>
      <c r="G37" s="52"/>
      <c r="H37" s="53" t="s">
        <v>41</v>
      </c>
      <c r="I37" s="50" t="s">
        <v>191</v>
      </c>
    </row>
    <row r="38" ht="31.2" spans="1:9">
      <c r="A38" s="5">
        <f t="shared" si="3"/>
        <v>37</v>
      </c>
      <c r="B38" s="23" t="s">
        <v>192</v>
      </c>
      <c r="C38" s="24" t="s">
        <v>193</v>
      </c>
      <c r="D38" s="24" t="s">
        <v>194</v>
      </c>
      <c r="E38" s="24" t="s">
        <v>195</v>
      </c>
      <c r="F38" s="24" t="s">
        <v>196</v>
      </c>
      <c r="G38" s="32"/>
      <c r="H38" s="26" t="s">
        <v>41</v>
      </c>
      <c r="I38" s="23" t="s">
        <v>197</v>
      </c>
    </row>
    <row r="39" ht="46.8" spans="1:9">
      <c r="A39" s="5">
        <f t="shared" si="3"/>
        <v>38</v>
      </c>
      <c r="B39" s="36" t="s">
        <v>198</v>
      </c>
      <c r="C39" s="37" t="s">
        <v>199</v>
      </c>
      <c r="D39" s="37" t="s">
        <v>200</v>
      </c>
      <c r="E39" s="37" t="s">
        <v>201</v>
      </c>
      <c r="F39" s="37" t="s">
        <v>202</v>
      </c>
      <c r="G39" s="37"/>
      <c r="H39" s="38" t="s">
        <v>14</v>
      </c>
      <c r="I39" s="73" t="s">
        <v>203</v>
      </c>
    </row>
    <row r="40" ht="62.4" spans="1:9">
      <c r="A40" s="5">
        <f t="shared" si="3"/>
        <v>39</v>
      </c>
      <c r="B40" s="42" t="s">
        <v>204</v>
      </c>
      <c r="C40" s="40" t="s">
        <v>205</v>
      </c>
      <c r="D40" s="40" t="s">
        <v>206</v>
      </c>
      <c r="E40" s="40" t="s">
        <v>207</v>
      </c>
      <c r="F40" s="40" t="s">
        <v>208</v>
      </c>
      <c r="G40" s="37"/>
      <c r="H40" s="38" t="s">
        <v>41</v>
      </c>
      <c r="I40" s="37" t="s">
        <v>209</v>
      </c>
    </row>
    <row r="41" ht="46.8" spans="1:9">
      <c r="A41" s="5">
        <f t="shared" si="3"/>
        <v>40</v>
      </c>
      <c r="B41" s="54" t="s">
        <v>210</v>
      </c>
      <c r="C41" s="37" t="s">
        <v>211</v>
      </c>
      <c r="D41" s="37" t="s">
        <v>212</v>
      </c>
      <c r="E41" s="37" t="s">
        <v>213</v>
      </c>
      <c r="F41" s="37" t="s">
        <v>214</v>
      </c>
      <c r="G41" s="40"/>
      <c r="H41" s="41" t="s">
        <v>34</v>
      </c>
      <c r="I41" s="39" t="s">
        <v>215</v>
      </c>
    </row>
    <row r="42" ht="31.2" spans="1:9">
      <c r="A42" s="5">
        <f t="shared" si="3"/>
        <v>41</v>
      </c>
      <c r="B42" s="36" t="s">
        <v>216</v>
      </c>
      <c r="C42" s="37">
        <v>15</v>
      </c>
      <c r="D42" s="37">
        <v>20</v>
      </c>
      <c r="E42" s="37">
        <v>25</v>
      </c>
      <c r="F42" s="37">
        <v>30</v>
      </c>
      <c r="G42" s="37"/>
      <c r="H42" s="38" t="s">
        <v>41</v>
      </c>
      <c r="I42" s="46" t="s">
        <v>217</v>
      </c>
    </row>
    <row r="43" ht="78" spans="1:9">
      <c r="A43" s="5">
        <f t="shared" ref="A43:A52" si="4">ROW()-1</f>
        <v>42</v>
      </c>
      <c r="B43" s="21" t="s">
        <v>218</v>
      </c>
      <c r="C43" s="22" t="s">
        <v>219</v>
      </c>
      <c r="D43" s="22" t="s">
        <v>220</v>
      </c>
      <c r="E43" s="22" t="s">
        <v>221</v>
      </c>
      <c r="F43" s="22" t="s">
        <v>222</v>
      </c>
      <c r="G43" s="22"/>
      <c r="H43" s="22" t="s">
        <v>41</v>
      </c>
      <c r="I43" s="68" t="s">
        <v>223</v>
      </c>
    </row>
    <row r="44" ht="46.8" spans="1:9">
      <c r="A44" s="5">
        <f t="shared" si="4"/>
        <v>43</v>
      </c>
      <c r="B44" s="55" t="s">
        <v>224</v>
      </c>
      <c r="C44" s="51" t="s">
        <v>225</v>
      </c>
      <c r="D44" s="51" t="s">
        <v>226</v>
      </c>
      <c r="E44" s="51" t="s">
        <v>227</v>
      </c>
      <c r="F44" s="51" t="s">
        <v>228</v>
      </c>
      <c r="G44" s="49"/>
      <c r="H44" s="56" t="s">
        <v>41</v>
      </c>
      <c r="I44" s="55" t="s">
        <v>229</v>
      </c>
    </row>
    <row r="45" ht="62.4" spans="1:9">
      <c r="A45" s="5">
        <f t="shared" si="4"/>
        <v>44</v>
      </c>
      <c r="B45" s="40" t="s">
        <v>230</v>
      </c>
      <c r="C45" s="40" t="s">
        <v>231</v>
      </c>
      <c r="D45" s="40" t="s">
        <v>232</v>
      </c>
      <c r="E45" s="40" t="s">
        <v>233</v>
      </c>
      <c r="F45" s="40" t="s">
        <v>234</v>
      </c>
      <c r="G45" s="37"/>
      <c r="H45" s="41" t="s">
        <v>34</v>
      </c>
      <c r="I45" s="46" t="s">
        <v>235</v>
      </c>
    </row>
    <row r="46" ht="46.8" spans="1:9">
      <c r="A46" s="5">
        <f t="shared" si="4"/>
        <v>45</v>
      </c>
      <c r="B46" s="36" t="s">
        <v>236</v>
      </c>
      <c r="C46" s="37" t="s">
        <v>237</v>
      </c>
      <c r="D46" s="37" t="s">
        <v>238</v>
      </c>
      <c r="E46" s="37" t="s">
        <v>239</v>
      </c>
      <c r="F46" s="37" t="s">
        <v>240</v>
      </c>
      <c r="G46" s="37"/>
      <c r="H46" s="38" t="s">
        <v>14</v>
      </c>
      <c r="I46" s="62" t="s">
        <v>241</v>
      </c>
    </row>
    <row r="47" ht="78" spans="1:9">
      <c r="A47" s="5">
        <f t="shared" si="4"/>
        <v>46</v>
      </c>
      <c r="B47" s="36" t="s">
        <v>242</v>
      </c>
      <c r="C47" s="37" t="s">
        <v>63</v>
      </c>
      <c r="D47" s="37" t="s">
        <v>62</v>
      </c>
      <c r="E47" s="57" t="s">
        <v>65</v>
      </c>
      <c r="F47" s="37" t="s">
        <v>243</v>
      </c>
      <c r="G47" s="37"/>
      <c r="H47" s="38" t="s">
        <v>41</v>
      </c>
      <c r="I47" s="46" t="s">
        <v>244</v>
      </c>
    </row>
    <row r="48" ht="62.4" spans="1:9">
      <c r="A48" s="5">
        <f t="shared" si="4"/>
        <v>47</v>
      </c>
      <c r="B48" s="36" t="s">
        <v>245</v>
      </c>
      <c r="C48" s="37" t="s">
        <v>246</v>
      </c>
      <c r="D48" s="37" t="s">
        <v>247</v>
      </c>
      <c r="E48" s="37" t="s">
        <v>248</v>
      </c>
      <c r="F48" s="37" t="s">
        <v>249</v>
      </c>
      <c r="G48" s="9"/>
      <c r="H48" s="38" t="s">
        <v>21</v>
      </c>
      <c r="I48" s="36" t="s">
        <v>250</v>
      </c>
    </row>
    <row r="49" ht="31.2" spans="1:9">
      <c r="A49" s="5">
        <f t="shared" si="4"/>
        <v>48</v>
      </c>
      <c r="B49" s="36" t="s">
        <v>251</v>
      </c>
      <c r="C49" s="40" t="s">
        <v>252</v>
      </c>
      <c r="D49" s="40" t="s">
        <v>253</v>
      </c>
      <c r="E49" s="40" t="s">
        <v>254</v>
      </c>
      <c r="F49" s="40" t="s">
        <v>255</v>
      </c>
      <c r="G49" s="40"/>
      <c r="H49" s="38" t="s">
        <v>41</v>
      </c>
      <c r="I49" s="46" t="s">
        <v>256</v>
      </c>
    </row>
    <row r="50" ht="46.8" spans="1:9">
      <c r="A50" s="5">
        <f t="shared" si="4"/>
        <v>49</v>
      </c>
      <c r="B50" s="36" t="s">
        <v>257</v>
      </c>
      <c r="C50" s="37" t="s">
        <v>258</v>
      </c>
      <c r="D50" s="37" t="s">
        <v>259</v>
      </c>
      <c r="E50" s="37" t="s">
        <v>134</v>
      </c>
      <c r="F50" s="37" t="s">
        <v>260</v>
      </c>
      <c r="G50" s="37"/>
      <c r="H50" s="38" t="s">
        <v>41</v>
      </c>
      <c r="I50" s="73" t="s">
        <v>261</v>
      </c>
    </row>
    <row r="51" ht="46.8" spans="1:9">
      <c r="A51" s="5">
        <f t="shared" si="4"/>
        <v>50</v>
      </c>
      <c r="B51" s="36" t="s">
        <v>262</v>
      </c>
      <c r="C51" s="37">
        <v>3</v>
      </c>
      <c r="D51" s="37">
        <v>4</v>
      </c>
      <c r="E51" s="37">
        <v>5</v>
      </c>
      <c r="F51" s="37">
        <v>6</v>
      </c>
      <c r="G51" s="37"/>
      <c r="H51" s="38" t="s">
        <v>21</v>
      </c>
      <c r="I51" s="73" t="s">
        <v>263</v>
      </c>
    </row>
    <row r="52" ht="46.8" spans="1:9">
      <c r="A52" s="5">
        <f t="shared" si="4"/>
        <v>51</v>
      </c>
      <c r="B52" s="58" t="s">
        <v>264</v>
      </c>
      <c r="C52" s="59" t="s">
        <v>265</v>
      </c>
      <c r="D52" s="59" t="s">
        <v>266</v>
      </c>
      <c r="E52" s="59" t="s">
        <v>267</v>
      </c>
      <c r="F52" s="59" t="s">
        <v>268</v>
      </c>
      <c r="G52" s="58"/>
      <c r="H52" s="60" t="s">
        <v>41</v>
      </c>
      <c r="I52" s="58" t="s">
        <v>269</v>
      </c>
    </row>
    <row r="53" ht="46.8" spans="1:9">
      <c r="A53" s="5">
        <f t="shared" ref="A53:A62" si="5">ROW()-1</f>
        <v>52</v>
      </c>
      <c r="B53" s="36" t="s">
        <v>270</v>
      </c>
      <c r="C53" s="37" t="s">
        <v>271</v>
      </c>
      <c r="D53" s="37" t="s">
        <v>272</v>
      </c>
      <c r="E53" s="57" t="s">
        <v>273</v>
      </c>
      <c r="F53" s="37" t="s">
        <v>274</v>
      </c>
      <c r="G53" s="37"/>
      <c r="H53" s="38" t="s">
        <v>41</v>
      </c>
      <c r="I53" s="46" t="s">
        <v>275</v>
      </c>
    </row>
    <row r="54" ht="46.8" spans="1:9">
      <c r="A54" s="5">
        <f t="shared" si="5"/>
        <v>53</v>
      </c>
      <c r="B54" s="36" t="s">
        <v>276</v>
      </c>
      <c r="C54" s="37" t="s">
        <v>277</v>
      </c>
      <c r="D54" s="37" t="s">
        <v>278</v>
      </c>
      <c r="E54" s="37" t="s">
        <v>279</v>
      </c>
      <c r="F54" s="37" t="s">
        <v>280</v>
      </c>
      <c r="G54" s="37"/>
      <c r="H54" s="38" t="s">
        <v>14</v>
      </c>
      <c r="I54" s="46" t="s">
        <v>281</v>
      </c>
    </row>
    <row r="55" ht="46.8" spans="1:9">
      <c r="A55" s="5">
        <f t="shared" si="5"/>
        <v>54</v>
      </c>
      <c r="B55" s="36" t="s">
        <v>282</v>
      </c>
      <c r="C55" s="37">
        <v>3</v>
      </c>
      <c r="D55" s="37">
        <v>4</v>
      </c>
      <c r="E55" s="57">
        <v>5</v>
      </c>
      <c r="F55" s="37">
        <v>6</v>
      </c>
      <c r="G55" s="37"/>
      <c r="H55" s="38" t="s">
        <v>14</v>
      </c>
      <c r="I55" s="36" t="s">
        <v>283</v>
      </c>
    </row>
    <row r="56" ht="46.8" spans="1:9">
      <c r="A56" s="5">
        <f t="shared" si="5"/>
        <v>55</v>
      </c>
      <c r="B56" s="36" t="s">
        <v>284</v>
      </c>
      <c r="C56" s="37" t="s">
        <v>212</v>
      </c>
      <c r="D56" s="37" t="s">
        <v>213</v>
      </c>
      <c r="E56" s="37" t="s">
        <v>285</v>
      </c>
      <c r="F56" s="37" t="s">
        <v>286</v>
      </c>
      <c r="G56" s="37"/>
      <c r="H56" s="38" t="s">
        <v>41</v>
      </c>
      <c r="I56" s="46" t="s">
        <v>287</v>
      </c>
    </row>
    <row r="57" ht="46.8" spans="1:9">
      <c r="A57" s="5">
        <f t="shared" si="5"/>
        <v>56</v>
      </c>
      <c r="B57" s="36" t="s">
        <v>288</v>
      </c>
      <c r="C57" s="42" t="s">
        <v>289</v>
      </c>
      <c r="D57" s="42" t="s">
        <v>290</v>
      </c>
      <c r="E57" s="42" t="s">
        <v>291</v>
      </c>
      <c r="F57" s="42" t="s">
        <v>292</v>
      </c>
      <c r="G57" s="37"/>
      <c r="H57" s="38" t="s">
        <v>21</v>
      </c>
      <c r="I57" s="36" t="s">
        <v>293</v>
      </c>
    </row>
    <row r="58" ht="46.8" spans="1:9">
      <c r="A58" s="5">
        <f t="shared" si="5"/>
        <v>57</v>
      </c>
      <c r="B58" s="36" t="s">
        <v>294</v>
      </c>
      <c r="C58" s="37" t="s">
        <v>295</v>
      </c>
      <c r="D58" s="37" t="s">
        <v>296</v>
      </c>
      <c r="E58" s="37" t="s">
        <v>297</v>
      </c>
      <c r="F58" s="37" t="s">
        <v>298</v>
      </c>
      <c r="G58" s="37"/>
      <c r="H58" s="38" t="s">
        <v>41</v>
      </c>
      <c r="I58" s="46" t="s">
        <v>299</v>
      </c>
    </row>
    <row r="59" ht="46.8" spans="1:9">
      <c r="A59" s="5">
        <f t="shared" si="5"/>
        <v>58</v>
      </c>
      <c r="B59" s="36" t="s">
        <v>300</v>
      </c>
      <c r="C59" s="40" t="s">
        <v>301</v>
      </c>
      <c r="D59" s="40" t="s">
        <v>302</v>
      </c>
      <c r="E59" s="40" t="s">
        <v>303</v>
      </c>
      <c r="F59" s="40" t="s">
        <v>304</v>
      </c>
      <c r="G59" s="37"/>
      <c r="H59" s="38" t="s">
        <v>41</v>
      </c>
      <c r="I59" s="46" t="s">
        <v>305</v>
      </c>
    </row>
    <row r="60" ht="46.8" spans="1:9">
      <c r="A60" s="5">
        <f t="shared" si="5"/>
        <v>59</v>
      </c>
      <c r="B60" s="36" t="s">
        <v>306</v>
      </c>
      <c r="C60" s="37" t="s">
        <v>307</v>
      </c>
      <c r="D60" s="37" t="s">
        <v>308</v>
      </c>
      <c r="E60" s="37" t="s">
        <v>309</v>
      </c>
      <c r="F60" s="37" t="s">
        <v>310</v>
      </c>
      <c r="G60" s="37"/>
      <c r="H60" s="38" t="s">
        <v>34</v>
      </c>
      <c r="I60" s="73" t="s">
        <v>311</v>
      </c>
    </row>
    <row r="61" ht="62.4" spans="1:9">
      <c r="A61" s="5">
        <f t="shared" si="5"/>
        <v>60</v>
      </c>
      <c r="B61" s="36" t="s">
        <v>312</v>
      </c>
      <c r="C61" s="37" t="s">
        <v>313</v>
      </c>
      <c r="D61" s="37" t="s">
        <v>314</v>
      </c>
      <c r="E61" s="37" t="s">
        <v>315</v>
      </c>
      <c r="F61" s="61" t="s">
        <v>316</v>
      </c>
      <c r="G61" s="37"/>
      <c r="H61" s="38" t="s">
        <v>14</v>
      </c>
      <c r="I61" s="36" t="s">
        <v>317</v>
      </c>
    </row>
    <row r="62" ht="46.8" spans="1:9">
      <c r="A62" s="5">
        <f t="shared" si="5"/>
        <v>61</v>
      </c>
      <c r="B62" s="58" t="s">
        <v>318</v>
      </c>
      <c r="C62" s="59" t="s">
        <v>319</v>
      </c>
      <c r="D62" s="59" t="s">
        <v>149</v>
      </c>
      <c r="E62" s="59" t="s">
        <v>150</v>
      </c>
      <c r="F62" s="59" t="s">
        <v>151</v>
      </c>
      <c r="G62" s="58"/>
      <c r="H62" s="60" t="s">
        <v>14</v>
      </c>
      <c r="I62" s="58" t="s">
        <v>320</v>
      </c>
    </row>
    <row r="63" ht="46.8" spans="1:9">
      <c r="A63" s="5">
        <f t="shared" ref="A63:A72" si="6">ROW()-1</f>
        <v>62</v>
      </c>
      <c r="B63" s="62" t="s">
        <v>321</v>
      </c>
      <c r="C63" s="63">
        <v>150</v>
      </c>
      <c r="D63" s="63">
        <v>200</v>
      </c>
      <c r="E63" s="63">
        <v>250</v>
      </c>
      <c r="F63" s="63">
        <v>300</v>
      </c>
      <c r="G63" s="62"/>
      <c r="H63" s="64" t="s">
        <v>41</v>
      </c>
      <c r="I63" s="62" t="s">
        <v>322</v>
      </c>
    </row>
    <row r="64" ht="46.8" spans="1:9">
      <c r="A64" s="5">
        <f t="shared" si="6"/>
        <v>63</v>
      </c>
      <c r="B64" s="36" t="s">
        <v>323</v>
      </c>
      <c r="C64" s="37" t="s">
        <v>324</v>
      </c>
      <c r="D64" s="37" t="s">
        <v>325</v>
      </c>
      <c r="E64" s="37" t="s">
        <v>326</v>
      </c>
      <c r="F64" s="37" t="s">
        <v>327</v>
      </c>
      <c r="G64" s="37"/>
      <c r="H64" s="38" t="s">
        <v>21</v>
      </c>
      <c r="I64" s="73" t="s">
        <v>328</v>
      </c>
    </row>
    <row r="65" ht="46.8" spans="1:9">
      <c r="A65" s="5">
        <f t="shared" si="6"/>
        <v>64</v>
      </c>
      <c r="B65" s="36" t="s">
        <v>329</v>
      </c>
      <c r="C65" s="37" t="s">
        <v>330</v>
      </c>
      <c r="D65" s="37" t="s">
        <v>331</v>
      </c>
      <c r="E65" s="37" t="s">
        <v>332</v>
      </c>
      <c r="F65" s="37" t="s">
        <v>333</v>
      </c>
      <c r="G65" s="37"/>
      <c r="H65" s="38" t="s">
        <v>21</v>
      </c>
      <c r="I65" s="46" t="s">
        <v>334</v>
      </c>
    </row>
    <row r="66" ht="46.8" spans="1:9">
      <c r="A66" s="5">
        <f t="shared" si="6"/>
        <v>65</v>
      </c>
      <c r="B66" s="36" t="s">
        <v>335</v>
      </c>
      <c r="C66" s="37" t="s">
        <v>336</v>
      </c>
      <c r="D66" s="37" t="s">
        <v>337</v>
      </c>
      <c r="E66" s="37" t="s">
        <v>338</v>
      </c>
      <c r="F66" s="61" t="s">
        <v>339</v>
      </c>
      <c r="G66" s="37"/>
      <c r="H66" s="38" t="s">
        <v>21</v>
      </c>
      <c r="I66" s="46" t="s">
        <v>340</v>
      </c>
    </row>
    <row r="67" ht="78" spans="1:9">
      <c r="A67" s="5">
        <f t="shared" si="6"/>
        <v>66</v>
      </c>
      <c r="B67" s="36" t="s">
        <v>341</v>
      </c>
      <c r="C67" s="40">
        <v>150</v>
      </c>
      <c r="D67" s="40">
        <v>200</v>
      </c>
      <c r="E67" s="40">
        <v>250</v>
      </c>
      <c r="F67" s="40">
        <v>300</v>
      </c>
      <c r="G67" s="37"/>
      <c r="H67" s="38" t="s">
        <v>14</v>
      </c>
      <c r="I67" s="46" t="s">
        <v>342</v>
      </c>
    </row>
    <row r="68" ht="62.4" spans="1:9">
      <c r="A68" s="5">
        <f t="shared" si="6"/>
        <v>67</v>
      </c>
      <c r="B68" s="23" t="s">
        <v>343</v>
      </c>
      <c r="C68" s="24" t="s">
        <v>344</v>
      </c>
      <c r="D68" s="24" t="s">
        <v>345</v>
      </c>
      <c r="E68" s="24" t="s">
        <v>346</v>
      </c>
      <c r="F68" s="24" t="s">
        <v>347</v>
      </c>
      <c r="G68" s="30"/>
      <c r="H68" s="26" t="s">
        <v>21</v>
      </c>
      <c r="I68" s="23" t="s">
        <v>348</v>
      </c>
    </row>
    <row r="69" ht="62.4" spans="1:9">
      <c r="A69" s="5">
        <f t="shared" si="6"/>
        <v>68</v>
      </c>
      <c r="B69" s="23" t="s">
        <v>349</v>
      </c>
      <c r="C69" s="24" t="s">
        <v>350</v>
      </c>
      <c r="D69" s="24" t="s">
        <v>129</v>
      </c>
      <c r="E69" s="24" t="s">
        <v>351</v>
      </c>
      <c r="F69" s="24" t="s">
        <v>130</v>
      </c>
      <c r="G69" s="30"/>
      <c r="H69" s="26" t="s">
        <v>41</v>
      </c>
      <c r="I69" s="23" t="s">
        <v>352</v>
      </c>
    </row>
    <row r="70" ht="31.2" spans="1:9">
      <c r="A70" s="5">
        <f t="shared" si="6"/>
        <v>69</v>
      </c>
      <c r="B70" s="21" t="s">
        <v>353</v>
      </c>
      <c r="C70" s="22" t="s">
        <v>354</v>
      </c>
      <c r="D70" s="22" t="s">
        <v>355</v>
      </c>
      <c r="E70" s="22" t="s">
        <v>356</v>
      </c>
      <c r="F70" s="22" t="s">
        <v>357</v>
      </c>
      <c r="G70" s="22"/>
      <c r="H70" s="22" t="s">
        <v>14</v>
      </c>
      <c r="I70" s="68" t="s">
        <v>358</v>
      </c>
    </row>
    <row r="71" ht="46.8" spans="1:9">
      <c r="A71" s="5">
        <f t="shared" si="6"/>
        <v>70</v>
      </c>
      <c r="B71" s="21" t="s">
        <v>359</v>
      </c>
      <c r="C71" s="22" t="s">
        <v>360</v>
      </c>
      <c r="D71" s="22" t="s">
        <v>361</v>
      </c>
      <c r="E71" s="22" t="s">
        <v>362</v>
      </c>
      <c r="F71" s="22" t="s">
        <v>363</v>
      </c>
      <c r="G71" s="22"/>
      <c r="H71" s="22" t="s">
        <v>14</v>
      </c>
      <c r="I71" s="68" t="s">
        <v>364</v>
      </c>
    </row>
    <row r="72" ht="46.8" spans="1:9">
      <c r="A72" s="5">
        <f t="shared" si="6"/>
        <v>71</v>
      </c>
      <c r="B72" s="55" t="s">
        <v>365</v>
      </c>
      <c r="C72" s="74" t="s">
        <v>366</v>
      </c>
      <c r="D72" s="74" t="s">
        <v>367</v>
      </c>
      <c r="E72" s="74" t="s">
        <v>368</v>
      </c>
      <c r="F72" s="74" t="s">
        <v>369</v>
      </c>
      <c r="G72" s="74" t="s">
        <v>370</v>
      </c>
      <c r="H72" s="74" t="s">
        <v>371</v>
      </c>
      <c r="I72" s="77" t="s">
        <v>372</v>
      </c>
    </row>
    <row r="73" ht="93.6" spans="1:9">
      <c r="A73" s="5">
        <f t="shared" ref="A73:A86" si="7">ROW()-1</f>
        <v>72</v>
      </c>
      <c r="B73" s="21" t="s">
        <v>373</v>
      </c>
      <c r="C73" s="22" t="s">
        <v>374</v>
      </c>
      <c r="D73" s="21" t="s">
        <v>375</v>
      </c>
      <c r="E73" s="21" t="s">
        <v>376</v>
      </c>
      <c r="F73" s="21" t="s">
        <v>377</v>
      </c>
      <c r="G73" s="21" t="s">
        <v>378</v>
      </c>
      <c r="H73" s="22" t="s">
        <v>379</v>
      </c>
      <c r="I73" s="68" t="s">
        <v>380</v>
      </c>
    </row>
    <row r="74" ht="78" spans="1:9">
      <c r="A74" s="5">
        <f t="shared" si="7"/>
        <v>73</v>
      </c>
      <c r="B74" s="29" t="s">
        <v>381</v>
      </c>
      <c r="C74" s="27" t="s">
        <v>382</v>
      </c>
      <c r="D74" s="27" t="s">
        <v>383</v>
      </c>
      <c r="E74" s="27" t="s">
        <v>384</v>
      </c>
      <c r="F74" s="27" t="s">
        <v>385</v>
      </c>
      <c r="G74" s="27" t="s">
        <v>386</v>
      </c>
      <c r="H74" s="75" t="s">
        <v>387</v>
      </c>
      <c r="I74" s="29" t="s">
        <v>388</v>
      </c>
    </row>
    <row r="75" ht="62.4" spans="1:9">
      <c r="A75" s="5">
        <f t="shared" si="7"/>
        <v>74</v>
      </c>
      <c r="B75" s="76" t="s">
        <v>389</v>
      </c>
      <c r="C75" s="27" t="s">
        <v>390</v>
      </c>
      <c r="D75" s="27" t="s">
        <v>391</v>
      </c>
      <c r="E75" s="27" t="s">
        <v>392</v>
      </c>
      <c r="F75" s="27" t="s">
        <v>393</v>
      </c>
      <c r="G75" s="27" t="s">
        <v>394</v>
      </c>
      <c r="H75" s="32" t="s">
        <v>395</v>
      </c>
      <c r="I75" s="76" t="s">
        <v>396</v>
      </c>
    </row>
    <row r="76" ht="93.6" spans="1:9">
      <c r="A76" s="5">
        <f t="shared" si="7"/>
        <v>75</v>
      </c>
      <c r="B76" s="23" t="s">
        <v>397</v>
      </c>
      <c r="C76" s="27" t="s">
        <v>398</v>
      </c>
      <c r="D76" s="27" t="s">
        <v>399</v>
      </c>
      <c r="E76" s="27" t="s">
        <v>400</v>
      </c>
      <c r="F76" s="27" t="s">
        <v>401</v>
      </c>
      <c r="G76" s="27" t="s">
        <v>402</v>
      </c>
      <c r="H76" s="26" t="s">
        <v>387</v>
      </c>
      <c r="I76" s="23" t="s">
        <v>403</v>
      </c>
    </row>
    <row r="77" ht="78" spans="1:9">
      <c r="A77" s="5">
        <f t="shared" si="7"/>
        <v>76</v>
      </c>
      <c r="B77" s="23" t="s">
        <v>404</v>
      </c>
      <c r="C77" s="27" t="s">
        <v>405</v>
      </c>
      <c r="D77" s="27" t="s">
        <v>406</v>
      </c>
      <c r="E77" s="27" t="s">
        <v>407</v>
      </c>
      <c r="F77" s="27" t="s">
        <v>408</v>
      </c>
      <c r="G77" s="27" t="s">
        <v>409</v>
      </c>
      <c r="H77" s="27" t="s">
        <v>410</v>
      </c>
      <c r="I77" s="23" t="s">
        <v>411</v>
      </c>
    </row>
    <row r="78" ht="93.6" spans="1:9">
      <c r="A78" s="5">
        <f t="shared" si="7"/>
        <v>77</v>
      </c>
      <c r="B78" s="21" t="s">
        <v>412</v>
      </c>
      <c r="C78" s="21" t="s">
        <v>413</v>
      </c>
      <c r="D78" s="21" t="s">
        <v>414</v>
      </c>
      <c r="E78" s="21" t="s">
        <v>415</v>
      </c>
      <c r="F78" s="21" t="s">
        <v>416</v>
      </c>
      <c r="G78" s="21" t="s">
        <v>417</v>
      </c>
      <c r="H78" s="22" t="s">
        <v>418</v>
      </c>
      <c r="I78" s="68" t="s">
        <v>419</v>
      </c>
    </row>
    <row r="79" ht="62.4" spans="1:9">
      <c r="A79" s="5">
        <f t="shared" si="7"/>
        <v>78</v>
      </c>
      <c r="B79" s="21" t="s">
        <v>420</v>
      </c>
      <c r="C79" s="21" t="s">
        <v>421</v>
      </c>
      <c r="D79" s="21" t="s">
        <v>422</v>
      </c>
      <c r="E79" s="21" t="s">
        <v>423</v>
      </c>
      <c r="F79" s="21" t="s">
        <v>424</v>
      </c>
      <c r="G79" s="21" t="s">
        <v>425</v>
      </c>
      <c r="H79" s="22" t="s">
        <v>371</v>
      </c>
      <c r="I79" s="68" t="s">
        <v>426</v>
      </c>
    </row>
    <row r="80" ht="46.8" spans="1:9">
      <c r="A80" s="5">
        <f t="shared" si="7"/>
        <v>79</v>
      </c>
      <c r="B80" s="39" t="s">
        <v>427</v>
      </c>
      <c r="C80" s="40" t="s">
        <v>428</v>
      </c>
      <c r="D80" s="40" t="s">
        <v>429</v>
      </c>
      <c r="E80" s="40" t="s">
        <v>430</v>
      </c>
      <c r="F80" s="40" t="s">
        <v>431</v>
      </c>
      <c r="G80" s="40" t="s">
        <v>432</v>
      </c>
      <c r="H80" s="41" t="s">
        <v>433</v>
      </c>
      <c r="I80" s="39" t="s">
        <v>434</v>
      </c>
    </row>
    <row r="81" ht="202.8" spans="1:9">
      <c r="A81" s="5">
        <f t="shared" si="7"/>
        <v>80</v>
      </c>
      <c r="B81" s="36" t="s">
        <v>435</v>
      </c>
      <c r="C81" s="37" t="s">
        <v>436</v>
      </c>
      <c r="D81" s="37" t="s">
        <v>437</v>
      </c>
      <c r="E81" s="37" t="s">
        <v>438</v>
      </c>
      <c r="F81" s="37" t="s">
        <v>439</v>
      </c>
      <c r="G81" s="37" t="s">
        <v>440</v>
      </c>
      <c r="H81" s="38" t="s">
        <v>441</v>
      </c>
      <c r="I81" s="78" t="s">
        <v>442</v>
      </c>
    </row>
    <row r="82" ht="78" spans="1:9">
      <c r="A82" s="5">
        <f t="shared" si="7"/>
        <v>81</v>
      </c>
      <c r="B82" s="36" t="s">
        <v>443</v>
      </c>
      <c r="C82" s="37" t="s">
        <v>444</v>
      </c>
      <c r="D82" s="37" t="s">
        <v>445</v>
      </c>
      <c r="E82" s="37" t="s">
        <v>446</v>
      </c>
      <c r="F82" s="37" t="s">
        <v>447</v>
      </c>
      <c r="G82" s="37" t="s">
        <v>448</v>
      </c>
      <c r="H82" s="38" t="s">
        <v>449</v>
      </c>
      <c r="I82" s="62" t="s">
        <v>450</v>
      </c>
    </row>
    <row r="83" ht="62.4" spans="1:9">
      <c r="A83" s="5">
        <f t="shared" si="7"/>
        <v>82</v>
      </c>
      <c r="B83" s="36" t="s">
        <v>451</v>
      </c>
      <c r="C83" s="40" t="s">
        <v>452</v>
      </c>
      <c r="D83" s="40" t="s">
        <v>453</v>
      </c>
      <c r="E83" s="40" t="s">
        <v>454</v>
      </c>
      <c r="F83" s="40" t="s">
        <v>455</v>
      </c>
      <c r="G83" s="37" t="s">
        <v>456</v>
      </c>
      <c r="H83" s="38" t="s">
        <v>395</v>
      </c>
      <c r="I83" s="46" t="s">
        <v>457</v>
      </c>
    </row>
    <row r="84" ht="265.2" spans="1:9">
      <c r="A84" s="5">
        <f t="shared" si="7"/>
        <v>83</v>
      </c>
      <c r="B84" s="76" t="s">
        <v>458</v>
      </c>
      <c r="C84" s="7" t="s">
        <v>459</v>
      </c>
      <c r="D84" s="7" t="s">
        <v>460</v>
      </c>
      <c r="E84" s="7" t="s">
        <v>461</v>
      </c>
      <c r="F84" s="7" t="s">
        <v>462</v>
      </c>
      <c r="G84" s="7" t="s">
        <v>463</v>
      </c>
      <c r="H84" s="7" t="s">
        <v>464</v>
      </c>
      <c r="I84" s="29" t="s">
        <v>465</v>
      </c>
    </row>
    <row r="85" ht="46.8" spans="1:9">
      <c r="A85" s="5">
        <f t="shared" si="7"/>
        <v>84</v>
      </c>
      <c r="B85" s="23" t="s">
        <v>466</v>
      </c>
      <c r="C85" s="26" t="s">
        <v>467</v>
      </c>
      <c r="D85" s="26" t="s">
        <v>468</v>
      </c>
      <c r="E85" s="26" t="s">
        <v>469</v>
      </c>
      <c r="F85" s="26" t="s">
        <v>470</v>
      </c>
      <c r="G85" s="26" t="s">
        <v>471</v>
      </c>
      <c r="H85" s="26" t="s">
        <v>410</v>
      </c>
      <c r="I85" s="23" t="s">
        <v>472</v>
      </c>
    </row>
    <row r="86" ht="62.4" spans="1:9">
      <c r="A86" s="5">
        <f t="shared" si="7"/>
        <v>85</v>
      </c>
      <c r="B86" s="21" t="s">
        <v>473</v>
      </c>
      <c r="C86" s="21" t="s">
        <v>474</v>
      </c>
      <c r="D86" s="21" t="s">
        <v>475</v>
      </c>
      <c r="E86" s="21" t="s">
        <v>476</v>
      </c>
      <c r="F86" s="21" t="s">
        <v>477</v>
      </c>
      <c r="G86" s="21" t="s">
        <v>478</v>
      </c>
      <c r="H86" s="22" t="s">
        <v>479</v>
      </c>
      <c r="I86" s="68" t="s">
        <v>480</v>
      </c>
    </row>
  </sheetData>
  <conditionalFormatting sqref="B18">
    <cfRule type="duplicateValues" dxfId="0" priority="21"/>
  </conditionalFormatting>
  <conditionalFormatting sqref="B19">
    <cfRule type="duplicateValues" dxfId="0" priority="20"/>
  </conditionalFormatting>
  <conditionalFormatting sqref="B20">
    <cfRule type="duplicateValues" dxfId="0" priority="19"/>
  </conditionalFormatting>
  <conditionalFormatting sqref="B33">
    <cfRule type="duplicateValues" dxfId="0" priority="16"/>
  </conditionalFormatting>
  <conditionalFormatting sqref="B39">
    <cfRule type="duplicateValues" dxfId="1" priority="15"/>
  </conditionalFormatting>
  <conditionalFormatting sqref="B40">
    <cfRule type="duplicateValues" dxfId="1" priority="14"/>
  </conditionalFormatting>
  <conditionalFormatting sqref="B41">
    <cfRule type="duplicateValues" dxfId="1" priority="13"/>
  </conditionalFormatting>
  <conditionalFormatting sqref="B42">
    <cfRule type="duplicateValues" dxfId="1" priority="12"/>
  </conditionalFormatting>
  <conditionalFormatting sqref="B43">
    <cfRule type="duplicateValues" dxfId="0" priority="11"/>
  </conditionalFormatting>
  <conditionalFormatting sqref="B59">
    <cfRule type="duplicateValues" dxfId="1" priority="4"/>
  </conditionalFormatting>
  <conditionalFormatting sqref="B60">
    <cfRule type="duplicateValues" dxfId="1" priority="3"/>
  </conditionalFormatting>
  <conditionalFormatting sqref="B61">
    <cfRule type="duplicateValues" dxfId="1" priority="2"/>
  </conditionalFormatting>
  <conditionalFormatting sqref="B62">
    <cfRule type="duplicateValues" dxfId="1" priority="1"/>
  </conditionalFormatting>
  <conditionalFormatting sqref="B23:B27">
    <cfRule type="duplicateValues" dxfId="1" priority="18"/>
  </conditionalFormatting>
  <conditionalFormatting sqref="B28:B31">
    <cfRule type="duplicateValues" dxfId="1" priority="17"/>
  </conditionalFormatting>
  <conditionalFormatting sqref="B45:B46">
    <cfRule type="duplicateValues" dxfId="1" priority="10"/>
  </conditionalFormatting>
  <conditionalFormatting sqref="B47:B48">
    <cfRule type="duplicateValues" dxfId="1" priority="9"/>
  </conditionalFormatting>
  <conditionalFormatting sqref="B49:B51">
    <cfRule type="duplicateValues" dxfId="1" priority="8"/>
  </conditionalFormatting>
  <conditionalFormatting sqref="B52:B53">
    <cfRule type="duplicateValues" dxfId="1" priority="7"/>
  </conditionalFormatting>
  <conditionalFormatting sqref="B54:B55">
    <cfRule type="duplicateValues" dxfId="1" priority="6"/>
  </conditionalFormatting>
  <conditionalFormatting sqref="B56:B58">
    <cfRule type="duplicateValues" dxfId="1" priority="5"/>
  </conditionalFormatting>
  <conditionalFormatting sqref="B63:B64">
    <cfRule type="duplicateValues" dxfId="1" priority="22"/>
  </conditionalFormatting>
  <conditionalFormatting sqref="B65:B67">
    <cfRule type="duplicateValues" dxfId="1" priority="23"/>
  </conditionalFormatting>
  <conditionalFormatting sqref="B1:B17 B21:B22 B32 B34:B38 B44 B68:B1048576">
    <cfRule type="duplicateValues" dxfId="1" priority="39"/>
  </conditionalFormatting>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let the dream fly</cp:lastModifiedBy>
  <dcterms:created xsi:type="dcterms:W3CDTF">2024-11-14T05:36:46Z</dcterms:created>
  <dcterms:modified xsi:type="dcterms:W3CDTF">2024-11-14T08:16:16Z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5D2EF773CEC34EC8BEF69EC310AA48E0_11</vt:lpwstr>
  </property>
  <property fmtid="{D5CDD505-2E9C-101B-9397-08002B2CF9AE}" pid="3" name="KSOProductBuildVer">
    <vt:lpwstr>2052-12.1.0.18608</vt:lpwstr>
  </property>
</Properties>
</file>